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3040" windowHeight="919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C28" i="7"/>
  <c r="C26" i="7" s="1"/>
  <c r="D26" i="7"/>
  <c r="XFD27" i="19"/>
  <c r="XFD26" i="19"/>
  <c r="D25" i="19"/>
  <c r="XFD25" i="19" s="1"/>
  <c r="D34" i="19" l="1"/>
  <c r="D31" i="19"/>
  <c r="I11" i="21"/>
  <c r="N10" i="21"/>
  <c r="N9" i="21"/>
  <c r="E12" i="11"/>
  <c r="C58" i="9" l="1"/>
  <c r="D30" i="18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C70" i="7" l="1"/>
  <c r="G54" i="18"/>
  <c r="C64" i="7"/>
  <c r="D64" i="7" s="1"/>
  <c r="C65" i="7"/>
  <c r="D65" i="7" s="1"/>
  <c r="A2" i="9"/>
  <c r="C15" i="9"/>
  <c r="D62" i="9"/>
  <c r="D64" i="9"/>
  <c r="B76" i="10"/>
  <c r="C7" i="10"/>
  <c r="B94" i="7" l="1"/>
  <c r="J26" i="12" l="1"/>
  <c r="M26" i="12"/>
  <c r="F5" i="10" l="1"/>
  <c r="C60" i="7"/>
  <c r="D60" i="7" s="1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J17" i="12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l="1"/>
  <c r="D40" i="19"/>
  <c r="F26" i="12" l="1"/>
  <c r="M28" i="12" s="1"/>
  <c r="D15" i="19" s="1"/>
  <c r="C39" i="7"/>
  <c r="D39" i="7" s="1"/>
  <c r="C38" i="7"/>
  <c r="D38" i="7" s="1"/>
  <c r="C18" i="7" l="1"/>
  <c r="D54" i="19"/>
  <c r="A2" i="11"/>
  <c r="M10" i="11" l="1"/>
  <c r="M7" i="11"/>
  <c r="M11" i="11" l="1"/>
  <c r="C31" i="7" l="1"/>
  <c r="D31" i="7" s="1"/>
  <c r="R45" i="19"/>
  <c r="D45" i="19" s="1"/>
  <c r="D55" i="9" l="1"/>
  <c r="D54" i="9"/>
  <c r="D53" i="9"/>
  <c r="C23" i="7"/>
  <c r="C21" i="7"/>
  <c r="C19" i="7"/>
  <c r="C55" i="7"/>
  <c r="D55" i="7" s="1"/>
  <c r="C58" i="7"/>
  <c r="C59" i="7"/>
  <c r="D59" i="7" s="1"/>
  <c r="C61" i="7"/>
  <c r="D61" i="7" s="1"/>
  <c r="C62" i="7"/>
  <c r="D62" i="7" s="1"/>
  <c r="C63" i="7"/>
  <c r="D63" i="7" s="1"/>
  <c r="D54" i="10"/>
  <c r="D55" i="10"/>
  <c r="D48" i="10" l="1"/>
  <c r="D58" i="7"/>
  <c r="D19" i="15"/>
  <c r="C19" i="15"/>
  <c r="D15" i="15"/>
  <c r="C15" i="15"/>
  <c r="D11" i="15"/>
  <c r="C11" i="15"/>
  <c r="C7" i="15"/>
  <c r="C34" i="7"/>
  <c r="D34" i="7" s="1"/>
  <c r="C23" i="15" l="1"/>
  <c r="D19" i="9"/>
  <c r="E19" i="9" s="1"/>
  <c r="C20" i="7"/>
  <c r="C57" i="7"/>
  <c r="D57" i="7" s="1"/>
  <c r="C56" i="7"/>
  <c r="D56" i="7" s="1"/>
  <c r="C53" i="7"/>
  <c r="D53" i="7" s="1"/>
  <c r="C52" i="7"/>
  <c r="D52" i="7" s="1"/>
  <c r="C51" i="7"/>
  <c r="D51" i="7" s="1"/>
  <c r="C50" i="7"/>
  <c r="D50" i="7" s="1"/>
  <c r="C49" i="7"/>
  <c r="D49" i="7" s="1"/>
  <c r="C48" i="7"/>
  <c r="D48" i="7" s="1"/>
  <c r="C47" i="7"/>
  <c r="D47" i="7" s="1"/>
  <c r="C46" i="7"/>
  <c r="D46" i="7" s="1"/>
  <c r="C44" i="7"/>
  <c r="D44" i="7" s="1"/>
  <c r="C43" i="7"/>
  <c r="D43" i="7" s="1"/>
  <c r="C42" i="7"/>
  <c r="D42" i="7" s="1"/>
  <c r="C41" i="7"/>
  <c r="D41" i="7" s="1"/>
  <c r="C40" i="7" l="1"/>
  <c r="D40" i="7" s="1"/>
  <c r="C33" i="7"/>
  <c r="D33" i="7" s="1"/>
  <c r="C45" i="7" l="1"/>
  <c r="D45" i="7" s="1"/>
  <c r="C73" i="7" l="1"/>
  <c r="D20" i="19"/>
  <c r="D19" i="19" l="1"/>
  <c r="C32" i="7"/>
  <c r="D32" i="7" s="1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8" i="18"/>
  <c r="D34" i="18" s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9"/>
  <c r="C35" i="7"/>
  <c r="D35" i="7" s="1"/>
  <c r="D26" i="10"/>
  <c r="D25" i="9"/>
  <c r="M19" i="12"/>
  <c r="E55" i="10"/>
  <c r="E54" i="10"/>
  <c r="E57" i="10"/>
  <c r="D7" i="15"/>
  <c r="D23" i="15" s="1"/>
  <c r="D44" i="10" l="1"/>
  <c r="D54" i="7"/>
  <c r="M20" i="12"/>
  <c r="M27" i="12" s="1"/>
  <c r="D25" i="10"/>
  <c r="E76" i="10"/>
  <c r="E75" i="10"/>
  <c r="E69" i="10"/>
  <c r="E68" i="10"/>
  <c r="D37" i="19" l="1"/>
  <c r="E37" i="19" s="1"/>
  <c r="D70" i="19" l="1"/>
  <c r="E70" i="19" s="1"/>
  <c r="C37" i="7"/>
  <c r="D37" i="7" s="1"/>
  <c r="D27" i="9"/>
  <c r="E65" i="10"/>
  <c r="F70" i="19" l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G70" i="19" s="1"/>
</calcChain>
</file>

<file path=xl/sharedStrings.xml><?xml version="1.0" encoding="utf-8"?>
<sst xmlns="http://schemas.openxmlformats.org/spreadsheetml/2006/main" count="676" uniqueCount="288">
  <si>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</si>
  <si>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</si>
  <si>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</si>
  <si>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</si>
  <si>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</si>
  <si>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</si>
  <si>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</si>
  <si>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</si>
  <si>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</si>
  <si>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</si>
  <si>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</si>
  <si>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</si>
  <si>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</si>
  <si>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</si>
  <si>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</si>
  <si>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</si>
  <si>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</si>
  <si>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</si>
  <si>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</si>
  <si>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</si>
  <si>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</si>
  <si>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</si>
  <si>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</si>
  <si>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</si>
  <si>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</si>
  <si>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</si>
  <si>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</si>
  <si>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</si>
  <si>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</si>
  <si>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</si>
  <si>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</si>
  <si>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</si>
  <si>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</si>
  <si>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</si>
  <si>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</si>
  <si>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</si>
  <si>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</si>
  <si>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</si>
  <si>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</si>
  <si>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</si>
  <si>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</si>
  <si>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</si>
  <si>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</si>
  <si>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</si>
  <si>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</si>
  <si>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</si>
  <si>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</si>
  <si>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</si>
  <si>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</si>
  <si>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</si>
  <si>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</si>
  <si>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</si>
  <si>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</si>
  <si>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</si>
  <si>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</si>
  <si>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</si>
  <si>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</si>
  <si>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</si>
  <si>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</si>
  <si>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</si>
  <si>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</si>
  <si>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</si>
  <si>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</si>
  <si>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</si>
  <si>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</si>
  <si>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</si>
  <si>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</si>
  <si>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</si>
  <si>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</si>
  <si>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</si>
  <si>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</si>
  <si>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</si>
  <si>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</si>
  <si>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</si>
  <si>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</si>
  <si>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</si>
  <si>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</si>
  <si>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</si>
  <si>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</si>
  <si>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</si>
  <si>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</si>
  <si>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</si>
  <si>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</si>
  <si>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</si>
  <si>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</si>
  <si>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</si>
  <si>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</si>
  <si>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</si>
  <si>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</si>
  <si>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</si>
  <si>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</si>
  <si>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</si>
  <si>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</si>
  <si>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</si>
  <si>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</si>
  <si>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</si>
  <si>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</si>
  <si>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</si>
  <si>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</si>
  <si>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</si>
  <si>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</si>
  <si>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</si>
  <si>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</si>
  <si>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</si>
  <si>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</si>
  <si>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</si>
  <si>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</si>
  <si>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</si>
  <si>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</si>
  <si>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</si>
  <si>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</si>
  <si>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</si>
  <si>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</si>
  <si>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</si>
  <si>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</si>
  <si>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</si>
  <si>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</si>
  <si>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</si>
  <si>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</si>
  <si>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</si>
  <si>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</si>
  <si>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</si>
  <si>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</si>
  <si>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</si>
  <si>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</si>
  <si>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</si>
  <si>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</si>
  <si>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</si>
  <si>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</si>
  <si>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</si>
  <si>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</si>
  <si>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</si>
  <si>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</si>
  <si>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</si>
  <si>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 xml:space="preserve"> կրտսեր երկրորդ խումբ /3-ից 4 տարեկան/</t>
  </si>
  <si>
    <t xml:space="preserve">միջին խումբ 4-ից 5 տարեկան  </t>
  </si>
  <si>
    <t>ավագ խումբ 5-ից 6 տարեկան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</si>
  <si>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</si>
  <si>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</si>
  <si>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</si>
  <si>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</si>
  <si>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</si>
  <si>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</si>
  <si>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</si>
  <si>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</si>
  <si>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</si>
  <si>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</si>
  <si>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</si>
  <si>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</si>
  <si>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</si>
  <si>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</si>
  <si>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</si>
  <si>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</si>
  <si>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</si>
  <si>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</si>
  <si>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</si>
  <si>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</si>
  <si>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</si>
  <si>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</si>
  <si>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</si>
  <si>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</si>
  <si>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</si>
  <si>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</si>
  <si>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</si>
  <si>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</si>
  <si>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</si>
  <si>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</si>
  <si>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</si>
  <si>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</si>
  <si>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</si>
  <si>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</si>
  <si>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</si>
  <si>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</si>
  <si>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</si>
  <si>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</si>
  <si>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</si>
  <si>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</si>
  <si>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</si>
  <si>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</si>
  <si>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</si>
  <si>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</si>
  <si>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</si>
  <si>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</si>
  <si>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</si>
  <si>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</si>
  <si>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</si>
  <si>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</si>
  <si>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</si>
  <si>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</si>
  <si>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</si>
  <si>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</si>
  <si>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</si>
  <si>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</si>
  <si>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</si>
  <si>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</si>
  <si>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</si>
  <si>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</si>
  <si>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</si>
  <si>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</si>
  <si>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</si>
  <si>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</si>
  <si>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</si>
  <si>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</si>
  <si>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</si>
  <si>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</si>
  <si>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</si>
  <si>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</si>
  <si>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</si>
  <si>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</si>
  <si>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</si>
  <si>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</si>
  <si>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</si>
  <si>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</si>
  <si>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</si>
  <si>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</si>
  <si>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</si>
  <si>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</si>
  <si>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</si>
  <si>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</si>
  <si>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</si>
  <si>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</si>
  <si>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</si>
  <si>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</si>
  <si>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</si>
  <si>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</si>
  <si>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</si>
  <si>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</si>
  <si>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</si>
  <si>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</si>
  <si>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</si>
  <si>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</si>
  <si>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</si>
  <si>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</si>
  <si>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</si>
  <si>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</si>
  <si>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</si>
  <si>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</si>
  <si>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</si>
  <si>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</si>
  <si>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</si>
  <si>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</si>
  <si>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</si>
  <si>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</si>
  <si>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</si>
  <si>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</si>
  <si>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</si>
  <si>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</si>
  <si>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</si>
  <si>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</si>
  <si>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</si>
  <si>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</si>
  <si>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</si>
  <si>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</si>
  <si>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</si>
  <si>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</si>
  <si>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</si>
  <si>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</si>
  <si>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</si>
  <si>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</si>
  <si>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</si>
  <si>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</si>
  <si>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</si>
  <si>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</si>
  <si>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</si>
  <si>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կրտսեր առաջին</t>
  </si>
  <si>
    <t>կրտսեր երկրորդ</t>
  </si>
  <si>
    <t>կրտսեր երկրորդ Ա</t>
  </si>
  <si>
    <t>միջին առաջին</t>
  </si>
  <si>
    <t>միջին երկրորդ</t>
  </si>
  <si>
    <t>ավագ առաջին</t>
  </si>
  <si>
    <t>ավագ երկրորդ</t>
  </si>
  <si>
    <t xml:space="preserve">«Երևանի հ․116 մսուր-մանկապարտեզ» ՀՈԱԿ-ի </t>
  </si>
  <si>
    <t>Արմինե Մկրտչյան</t>
  </si>
  <si>
    <t>Գեղամ Հայրիյան</t>
  </si>
  <si>
    <t>դեկտեմբեր 2021</t>
  </si>
  <si>
    <t>«ՀՀ քաղաքացի Տանյա Մելքոնյան»</t>
  </si>
  <si>
    <t>7/4 համատիրություն</t>
  </si>
  <si>
    <t>ցուցանակի պատրաստման գծով</t>
  </si>
  <si>
    <t>Ավելացումը պայմանավորված էսակագնի ավելացմամբ և եղանակային պայմաններով</t>
  </si>
  <si>
    <t>Ավելացումը պայմանավորված է 2021թ․ նկատմամբ ծառայության գնի թանկացմամբ</t>
  </si>
  <si>
    <t>Ավելացումը պայմանավորված է մսուր-մանկապարտեզի անվանափոխության ժամանակ նաև հասցեի փոփոխության անհրաժեշտությամբ, որը տարեսկզբին նախատեսված չի եղել</t>
  </si>
  <si>
    <t>Ավելացումը կատարվել է նախահաշիվը հավասարակշռելու համար</t>
  </si>
  <si>
    <t>Ավելացման պատճառը շարադրված է նախահաշվին կից տեղեկանք-բացատրագրում</t>
  </si>
  <si>
    <t xml:space="preserve">Հավելված 219  </t>
  </si>
  <si>
    <t xml:space="preserve">Հավելված 220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</si>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</sst>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10" xfId="45" applyFont="1" applyBorder="1" applyAlignment="1" applyProtection="1">
      <alignment horizontal="left" vertical="center" wrapText="1"/>
      <protection locked="0"/>
    </xf>
    <xf numFmtId="1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166" fontId="29" fillId="0" borderId="10" xfId="45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10" xfId="20" applyNumberFormat="1" applyFont="1" applyFill="1" applyBorder="1" applyAlignment="1" applyProtection="1">
      <alignment horizontal="center" vertical="center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66" zoomScaleSheetLayoutView="100" workbookViewId="0">
      <selection activeCell="F40" sqref="F1:Y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21.88671875" style="6" hidden="1" customWidth="1"/>
    <col min="6" max="6" width="10.88671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5" width="0" style="7" hidden="1" customWidth="1"/>
    <col min="26" max="16384" width="9.109375" style="7"/>
  </cols>
  <sheetData>
    <row r="1" spans="1:13" ht="21" customHeight="1">
      <c r="C1" s="47"/>
      <c r="D1" s="47" t="s">
        <v>283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1"/>
      <c r="D4" s="221" t="s">
        <v>239</v>
      </c>
      <c r="E4" s="47"/>
    </row>
    <row r="5" spans="1:13" ht="24" customHeight="1">
      <c r="C5" s="221"/>
      <c r="D5" s="221" t="s">
        <v>190</v>
      </c>
      <c r="E5" s="47"/>
    </row>
    <row r="6" spans="1:13" ht="14.25" customHeight="1">
      <c r="C6" s="48"/>
      <c r="D6" s="46"/>
      <c r="E6" s="49"/>
    </row>
    <row r="7" spans="1:13" ht="18.75" customHeight="1">
      <c r="A7" s="546" t="s">
        <v>44</v>
      </c>
      <c r="B7" s="546"/>
      <c r="C7" s="546"/>
      <c r="D7" s="546"/>
      <c r="E7" s="50"/>
    </row>
    <row r="8" spans="1:13" ht="27.75" customHeight="1">
      <c r="A8" s="547" t="s">
        <v>271</v>
      </c>
      <c r="B8" s="547"/>
      <c r="C8" s="547"/>
      <c r="D8" s="547"/>
    </row>
    <row r="9" spans="1:13" ht="18.75" customHeight="1">
      <c r="A9" s="548" t="s">
        <v>238</v>
      </c>
      <c r="B9" s="548"/>
      <c r="C9" s="548"/>
      <c r="D9" s="548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139</v>
      </c>
      <c r="C11" s="58"/>
      <c r="D11" s="389"/>
      <c r="E11" s="55"/>
    </row>
    <row r="12" spans="1:13" ht="21" customHeight="1">
      <c r="A12" s="187">
        <v>1</v>
      </c>
      <c r="B12" s="188" t="s">
        <v>121</v>
      </c>
      <c r="C12" s="61"/>
      <c r="D12" s="390">
        <v>72776.600000000006</v>
      </c>
      <c r="E12" s="55"/>
      <c r="F12" s="533">
        <v>72776.600000000006</v>
      </c>
    </row>
    <row r="13" spans="1:13" s="3" customFormat="1" ht="21.6" customHeight="1">
      <c r="A13" s="187">
        <v>2</v>
      </c>
      <c r="B13" s="188" t="s">
        <v>8</v>
      </c>
      <c r="C13" s="63"/>
      <c r="D13" s="390">
        <f>+'Snund ev finans. pastaci'!D11</f>
        <v>85</v>
      </c>
      <c r="E13" s="391" t="s">
        <v>215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56</v>
      </c>
      <c r="C14" s="61"/>
      <c r="D14" s="390"/>
      <c r="E14" s="393" t="s">
        <v>215</v>
      </c>
    </row>
    <row r="15" spans="1:13" ht="20.399999999999999" hidden="1" customHeight="1">
      <c r="A15" s="187">
        <v>3</v>
      </c>
      <c r="B15" s="188" t="s">
        <v>66</v>
      </c>
      <c r="C15" s="61"/>
      <c r="D15" s="390">
        <f>+Komunal!M28</f>
        <v>0</v>
      </c>
      <c r="E15" s="55"/>
    </row>
    <row r="16" spans="1:13" hidden="1">
      <c r="A16" s="187">
        <v>5</v>
      </c>
      <c r="B16" s="188" t="s">
        <v>122</v>
      </c>
      <c r="C16" s="61"/>
      <c r="D16" s="390"/>
      <c r="E16" s="55"/>
    </row>
    <row r="17" spans="1:23 16384:16384" hidden="1">
      <c r="A17" s="542">
        <v>6</v>
      </c>
      <c r="B17" s="188" t="s">
        <v>9</v>
      </c>
      <c r="C17" s="61"/>
      <c r="D17" s="541"/>
      <c r="E17" s="55"/>
    </row>
    <row r="18" spans="1:23 16384:16384" hidden="1">
      <c r="A18" s="187">
        <v>7</v>
      </c>
      <c r="B18" s="189" t="s">
        <v>75</v>
      </c>
      <c r="C18" s="61"/>
      <c r="D18" s="291"/>
      <c r="E18" s="55"/>
    </row>
    <row r="19" spans="1:23 16384:16384" ht="19.95" customHeight="1">
      <c r="A19" s="187">
        <v>3</v>
      </c>
      <c r="B19" s="188" t="s">
        <v>129</v>
      </c>
      <c r="C19" s="61"/>
      <c r="D19" s="293">
        <f>SUM(D20:D21)</f>
        <v>5337.4</v>
      </c>
      <c r="E19" s="55"/>
    </row>
    <row r="20" spans="1:23 16384:16384" s="3" customFormat="1" ht="15.6">
      <c r="A20" s="193">
        <v>3.1</v>
      </c>
      <c r="B20" s="40" t="s">
        <v>76</v>
      </c>
      <c r="C20" s="63"/>
      <c r="D20" s="305">
        <f>+D67</f>
        <v>5337.4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3" t="s">
        <v>196</v>
      </c>
      <c r="B21" s="40" t="s">
        <v>77</v>
      </c>
      <c r="C21" s="63"/>
      <c r="D21" s="292"/>
      <c r="E21" s="74" t="s">
        <v>220</v>
      </c>
      <c r="F21" s="2"/>
      <c r="G21" s="2"/>
      <c r="H21" s="407"/>
      <c r="I21" s="2"/>
      <c r="J21" s="2"/>
      <c r="K21" s="2"/>
      <c r="L21" s="2"/>
      <c r="M21" s="2"/>
    </row>
    <row r="22" spans="1:23 16384:16384" hidden="1">
      <c r="A22" s="187">
        <v>9</v>
      </c>
      <c r="B22" s="190" t="s">
        <v>10</v>
      </c>
      <c r="C22" s="61"/>
      <c r="D22" s="291"/>
      <c r="E22" s="55"/>
    </row>
    <row r="23" spans="1:23 16384:16384" s="3" customFormat="1" hidden="1">
      <c r="A23" s="191">
        <v>10</v>
      </c>
      <c r="B23" s="80"/>
      <c r="C23" s="63"/>
      <c r="D23" s="291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7">
        <v>11</v>
      </c>
      <c r="B24" s="192"/>
      <c r="C24" s="63"/>
      <c r="D24" s="291"/>
      <c r="E24" s="491" t="s">
        <v>184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1">
        <v>4</v>
      </c>
      <c r="B25" s="80" t="s">
        <v>285</v>
      </c>
      <c r="C25" s="63"/>
      <c r="D25" s="291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43">
        <f>SUM(A25:XFC25)</f>
        <v>45.6</v>
      </c>
    </row>
    <row r="26" spans="1:23 16384:16384" s="3" customFormat="1" ht="18" hidden="1" customHeight="1">
      <c r="A26" s="193">
        <v>5.0999999999999996</v>
      </c>
      <c r="B26" s="40" t="s">
        <v>286</v>
      </c>
      <c r="C26" s="63"/>
      <c r="D26" s="305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3">
        <v>4.0999999999999996</v>
      </c>
      <c r="B27" s="40" t="s">
        <v>287</v>
      </c>
      <c r="C27" s="63"/>
      <c r="D27" s="305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ht="24" customHeight="1">
      <c r="A28" s="56"/>
      <c r="B28" s="65" t="s">
        <v>31</v>
      </c>
      <c r="C28" s="58"/>
      <c r="D28" s="360">
        <f>SUM(D12:D19,D22:D25)</f>
        <v>78240.600000000006</v>
      </c>
      <c r="E28" s="55"/>
    </row>
    <row r="29" spans="1:23 16384:16384" ht="23.25" customHeight="1">
      <c r="A29" s="60"/>
      <c r="B29" s="56"/>
      <c r="C29" s="61"/>
      <c r="D29" s="293"/>
      <c r="E29" s="55"/>
    </row>
    <row r="30" spans="1:23 16384:16384" ht="24.75" customHeight="1">
      <c r="A30" s="56" t="s">
        <v>11</v>
      </c>
      <c r="B30" s="66" t="s">
        <v>140</v>
      </c>
      <c r="C30" s="59"/>
      <c r="D30" s="361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2.95" customHeight="1">
      <c r="A31" s="187">
        <v>1</v>
      </c>
      <c r="B31" s="80" t="s">
        <v>12</v>
      </c>
      <c r="C31" s="61"/>
      <c r="D31" s="527">
        <f>+Ashkhatavardz!M11</f>
        <v>44982.8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>
      <c r="A32" s="194">
        <v>1.1000000000000001</v>
      </c>
      <c r="B32" s="195" t="s">
        <v>123</v>
      </c>
      <c r="C32" s="63"/>
      <c r="D32" s="536">
        <f>+Ashkhatavardz!C8+Ashkhatavardz!J7</f>
        <v>72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3"/>
      <c r="D33" s="305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t="19.95" customHeight="1">
      <c r="A34" s="187">
        <v>2</v>
      </c>
      <c r="B34" s="188" t="s">
        <v>16</v>
      </c>
      <c r="C34" s="63"/>
      <c r="D34" s="291">
        <f>+'Snund ev finans. pastaci'!E11-'Dramakan hosqer'!C85</f>
        <v>16151.7</v>
      </c>
      <c r="E34" s="74"/>
      <c r="F34" s="2"/>
      <c r="G34" s="2"/>
      <c r="H34" s="2"/>
      <c r="I34" s="2"/>
      <c r="J34" s="385"/>
      <c r="K34" s="386"/>
      <c r="L34" s="387"/>
      <c r="M34" s="386"/>
      <c r="N34" s="386"/>
      <c r="O34" s="386"/>
      <c r="P34" s="388"/>
      <c r="Q34" s="111"/>
      <c r="R34" s="292"/>
      <c r="S34" s="111"/>
      <c r="T34" s="2"/>
      <c r="U34" s="2"/>
      <c r="V34" s="2"/>
      <c r="W34" s="2"/>
    </row>
    <row r="35" spans="1:23" ht="19.95" customHeight="1">
      <c r="A35" s="187">
        <v>3</v>
      </c>
      <c r="B35" s="188" t="s">
        <v>15</v>
      </c>
      <c r="C35" s="61"/>
      <c r="D35" s="291">
        <f>+Komunal!F20</f>
        <v>4202.3</v>
      </c>
      <c r="E35" s="40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19.95" customHeight="1">
      <c r="A36" s="187">
        <v>4</v>
      </c>
      <c r="B36" s="188" t="s">
        <v>14</v>
      </c>
      <c r="C36" s="61"/>
      <c r="D36" s="291">
        <f>+Komunal!J20</f>
        <v>2668</v>
      </c>
      <c r="E36" s="40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9.95" customHeight="1">
      <c r="A37" s="187">
        <v>5</v>
      </c>
      <c r="B37" s="188" t="s">
        <v>17</v>
      </c>
      <c r="C37" s="61"/>
      <c r="D37" s="291">
        <f>+Komunal!M20</f>
        <v>355.6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9.95" customHeight="1">
      <c r="A38" s="187">
        <v>6</v>
      </c>
      <c r="B38" s="188" t="s">
        <v>18</v>
      </c>
      <c r="C38" s="61"/>
      <c r="D38" s="291">
        <v>114</v>
      </c>
      <c r="E38" s="55"/>
    </row>
    <row r="39" spans="1:23" ht="19.95" customHeight="1">
      <c r="A39" s="187">
        <v>7</v>
      </c>
      <c r="B39" s="188" t="s">
        <v>19</v>
      </c>
      <c r="C39" s="61"/>
      <c r="D39" s="291">
        <v>60</v>
      </c>
      <c r="E39" s="55"/>
    </row>
    <row r="40" spans="1:23" ht="19.95" customHeight="1">
      <c r="A40" s="187">
        <v>8</v>
      </c>
      <c r="B40" s="188" t="s">
        <v>20</v>
      </c>
      <c r="C40" s="64"/>
      <c r="D40" s="362">
        <f>SUM(D41:D43)</f>
        <v>160.80000000000001</v>
      </c>
      <c r="E40" s="55"/>
    </row>
    <row r="41" spans="1:23" s="3" customFormat="1" ht="15">
      <c r="A41" s="193">
        <v>8.1</v>
      </c>
      <c r="B41" s="40" t="s">
        <v>21</v>
      </c>
      <c r="C41" s="63"/>
      <c r="D41" s="292">
        <v>58.8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3">
        <v>8.1999999999999993</v>
      </c>
      <c r="B42" s="40" t="s">
        <v>22</v>
      </c>
      <c r="C42" s="63"/>
      <c r="D42" s="292">
        <v>30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3">
        <v>8.3000000000000007</v>
      </c>
      <c r="B43" s="40" t="s">
        <v>23</v>
      </c>
      <c r="C43" s="63"/>
      <c r="D43" s="292">
        <v>72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235</v>
      </c>
    </row>
    <row r="44" spans="1:23" ht="19.95" customHeight="1" thickBot="1">
      <c r="A44" s="187">
        <v>9</v>
      </c>
      <c r="B44" s="188" t="s">
        <v>24</v>
      </c>
      <c r="C44" s="61"/>
      <c r="D44" s="291">
        <v>10</v>
      </c>
      <c r="E44" s="55"/>
      <c r="J44" s="111" t="s">
        <v>193</v>
      </c>
      <c r="N44" s="8" t="s">
        <v>236</v>
      </c>
      <c r="O44" s="8"/>
      <c r="P44" s="550"/>
    </row>
    <row r="45" spans="1:23" ht="19.95" customHeight="1" thickBot="1">
      <c r="A45" s="187">
        <v>10</v>
      </c>
      <c r="B45" s="188" t="s">
        <v>32</v>
      </c>
      <c r="C45" s="61"/>
      <c r="D45" s="291">
        <f>R45</f>
        <v>995.2</v>
      </c>
      <c r="E45" s="55" t="s">
        <v>217</v>
      </c>
      <c r="J45" s="351">
        <v>8</v>
      </c>
      <c r="K45" s="111" t="s">
        <v>191</v>
      </c>
      <c r="L45" s="353">
        <v>147</v>
      </c>
      <c r="M45" s="111" t="s">
        <v>192</v>
      </c>
      <c r="N45" s="352">
        <f>+J45*L45/12*2</f>
        <v>196</v>
      </c>
      <c r="O45" s="48" t="s">
        <v>216</v>
      </c>
      <c r="P45" s="405">
        <v>799.2</v>
      </c>
      <c r="Q45" s="7" t="s">
        <v>192</v>
      </c>
      <c r="R45" s="403">
        <f>+N45+P45</f>
        <v>995.2</v>
      </c>
    </row>
    <row r="46" spans="1:23" ht="19.95" customHeight="1">
      <c r="A46" s="187">
        <v>11</v>
      </c>
      <c r="B46" s="188" t="s">
        <v>25</v>
      </c>
      <c r="C46" s="61"/>
      <c r="D46" s="291">
        <v>300</v>
      </c>
      <c r="E46" s="55"/>
    </row>
    <row r="47" spans="1:23" ht="19.95" customHeight="1">
      <c r="A47" s="187">
        <v>12</v>
      </c>
      <c r="B47" s="225" t="s">
        <v>78</v>
      </c>
      <c r="C47" s="61"/>
      <c r="D47" s="291">
        <v>215</v>
      </c>
      <c r="E47" s="55"/>
    </row>
    <row r="48" spans="1:23" ht="19.95" customHeight="1">
      <c r="A48" s="187">
        <v>13</v>
      </c>
      <c r="B48" s="188" t="s">
        <v>51</v>
      </c>
      <c r="C48" s="61"/>
      <c r="D48" s="291">
        <v>200</v>
      </c>
      <c r="E48" s="55"/>
    </row>
    <row r="49" spans="1:6" ht="19.95" customHeight="1">
      <c r="A49" s="187">
        <v>14</v>
      </c>
      <c r="B49" s="188" t="s">
        <v>124</v>
      </c>
      <c r="C49" s="61"/>
      <c r="D49" s="291">
        <v>35.299999999999997</v>
      </c>
      <c r="E49" s="55"/>
    </row>
    <row r="50" spans="1:6" ht="19.95" customHeight="1">
      <c r="A50" s="187">
        <v>15</v>
      </c>
      <c r="B50" s="188" t="s">
        <v>125</v>
      </c>
      <c r="C50" s="61"/>
      <c r="D50" s="291">
        <v>90</v>
      </c>
      <c r="E50" s="55"/>
      <c r="F50" s="62"/>
    </row>
    <row r="51" spans="1:6" hidden="1">
      <c r="A51" s="187">
        <v>16</v>
      </c>
      <c r="B51" s="188" t="s">
        <v>26</v>
      </c>
      <c r="C51" s="61"/>
      <c r="D51" s="291"/>
      <c r="E51" s="55"/>
      <c r="F51" s="62"/>
    </row>
    <row r="52" spans="1:6">
      <c r="A52" s="187">
        <v>16</v>
      </c>
      <c r="B52" s="188" t="s">
        <v>27</v>
      </c>
      <c r="C52" s="61"/>
      <c r="D52" s="291">
        <v>187.6</v>
      </c>
      <c r="E52" s="55"/>
    </row>
    <row r="53" spans="1:6" hidden="1">
      <c r="A53" s="187">
        <v>18</v>
      </c>
      <c r="B53" s="188" t="s">
        <v>70</v>
      </c>
      <c r="C53" s="61"/>
      <c r="D53" s="291"/>
      <c r="E53" s="55"/>
    </row>
    <row r="54" spans="1:6" hidden="1">
      <c r="A54" s="187">
        <v>19</v>
      </c>
      <c r="B54" s="188" t="s">
        <v>57</v>
      </c>
      <c r="C54" s="61"/>
      <c r="D54" s="291">
        <f>+D15</f>
        <v>0</v>
      </c>
      <c r="E54" s="55"/>
    </row>
    <row r="55" spans="1:6">
      <c r="A55" s="187">
        <v>17</v>
      </c>
      <c r="B55" s="188" t="s">
        <v>48</v>
      </c>
      <c r="C55" s="61"/>
      <c r="D55" s="291">
        <v>234</v>
      </c>
      <c r="E55" s="55"/>
    </row>
    <row r="56" spans="1:6">
      <c r="A56" s="187">
        <v>18</v>
      </c>
      <c r="B56" s="188" t="s">
        <v>79</v>
      </c>
      <c r="C56" s="61"/>
      <c r="D56" s="291">
        <v>30</v>
      </c>
      <c r="E56" s="55"/>
    </row>
    <row r="57" spans="1:6">
      <c r="A57" s="187">
        <v>19</v>
      </c>
      <c r="B57" s="188" t="s">
        <v>80</v>
      </c>
      <c r="C57" s="61"/>
      <c r="D57" s="291">
        <v>95</v>
      </c>
      <c r="E57" s="55"/>
    </row>
    <row r="58" spans="1:6" hidden="1">
      <c r="A58" s="187">
        <v>23</v>
      </c>
      <c r="B58" s="188" t="s">
        <v>49</v>
      </c>
      <c r="C58" s="61"/>
      <c r="D58" s="291"/>
      <c r="E58" s="55"/>
    </row>
    <row r="59" spans="1:6" hidden="1">
      <c r="A59" s="187">
        <v>24</v>
      </c>
      <c r="B59" s="188" t="s">
        <v>126</v>
      </c>
      <c r="C59" s="61"/>
      <c r="D59" s="291"/>
      <c r="E59" s="55"/>
    </row>
    <row r="60" spans="1:6" hidden="1">
      <c r="A60" s="187">
        <v>25</v>
      </c>
      <c r="B60" s="188" t="s">
        <v>50</v>
      </c>
      <c r="C60" s="61"/>
      <c r="D60" s="291"/>
      <c r="E60" s="55"/>
    </row>
    <row r="61" spans="1:6">
      <c r="A61" s="187">
        <v>20</v>
      </c>
      <c r="B61" s="188" t="s">
        <v>67</v>
      </c>
      <c r="C61" s="61"/>
      <c r="D61" s="291">
        <f>+D27</f>
        <v>41.6</v>
      </c>
      <c r="E61" s="55"/>
    </row>
    <row r="62" spans="1:6" hidden="1">
      <c r="A62" s="187">
        <v>27</v>
      </c>
      <c r="B62" s="188" t="s">
        <v>81</v>
      </c>
      <c r="C62" s="61"/>
      <c r="D62" s="291"/>
      <c r="E62" s="55"/>
    </row>
    <row r="63" spans="1:6" hidden="1">
      <c r="A63" s="187">
        <v>28</v>
      </c>
      <c r="B63" s="188" t="s">
        <v>149</v>
      </c>
      <c r="C63" s="61"/>
      <c r="D63" s="291"/>
      <c r="E63" s="55"/>
    </row>
    <row r="64" spans="1:6" hidden="1">
      <c r="A64" s="187">
        <v>29</v>
      </c>
      <c r="B64" s="192"/>
      <c r="C64" s="61"/>
      <c r="D64" s="291"/>
      <c r="E64" s="55"/>
    </row>
    <row r="65" spans="1:14" ht="18" hidden="1">
      <c r="A65" s="187">
        <v>30</v>
      </c>
      <c r="B65" s="192"/>
      <c r="C65" s="61"/>
      <c r="D65" s="291"/>
      <c r="E65" s="491" t="s">
        <v>127</v>
      </c>
    </row>
    <row r="66" spans="1:14">
      <c r="A66" s="187">
        <v>21</v>
      </c>
      <c r="B66" s="80" t="s">
        <v>28</v>
      </c>
      <c r="C66" s="61"/>
      <c r="D66" s="291">
        <v>5337.4</v>
      </c>
      <c r="E66" s="55"/>
    </row>
    <row r="67" spans="1:14" s="3" customFormat="1">
      <c r="A67" s="194">
        <v>21.1</v>
      </c>
      <c r="B67" s="73" t="s">
        <v>82</v>
      </c>
      <c r="C67" s="63"/>
      <c r="D67" s="291">
        <v>5337.4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22</v>
      </c>
      <c r="B68" s="188" t="s">
        <v>83</v>
      </c>
      <c r="C68" s="61"/>
      <c r="D68" s="291">
        <v>32</v>
      </c>
      <c r="E68" s="55"/>
    </row>
    <row r="69" spans="1:14" s="18" customFormat="1" ht="18">
      <c r="A69" s="187">
        <v>23</v>
      </c>
      <c r="B69" s="188" t="s">
        <v>71</v>
      </c>
      <c r="C69" s="61"/>
      <c r="D69" s="291">
        <v>1742.3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33</v>
      </c>
      <c r="C70" s="58"/>
      <c r="D70" s="360">
        <f>SUM(D31,D34:D40,D44:D66,D68:D69)</f>
        <v>78240.60000000002</v>
      </c>
      <c r="E70" s="357">
        <f>+D28-D70</f>
        <v>0</v>
      </c>
      <c r="F70" s="534">
        <f>+D28-D70</f>
        <v>0</v>
      </c>
      <c r="G70" s="534">
        <f>+F70-'Dramakan hosqer'!C87</f>
        <v>-2489.7999999999884</v>
      </c>
    </row>
    <row r="71" spans="1:14" ht="18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3" t="s">
        <v>272</v>
      </c>
      <c r="D72" s="218"/>
      <c r="E72" s="55"/>
    </row>
    <row r="73" spans="1:14" ht="12.75" hidden="1" customHeight="1">
      <c r="B73" s="70"/>
      <c r="C73" s="288" t="s">
        <v>98</v>
      </c>
      <c r="D73" s="219"/>
      <c r="E73" s="55"/>
    </row>
    <row r="74" spans="1:14" ht="27" hidden="1" customHeight="1">
      <c r="B74" s="10" t="s">
        <v>6</v>
      </c>
      <c r="C74" s="363" t="s">
        <v>273</v>
      </c>
      <c r="D74" s="218"/>
      <c r="E74" s="55"/>
    </row>
    <row r="75" spans="1:14" ht="13.5" hidden="1" customHeight="1">
      <c r="B75" s="71"/>
      <c r="C75" s="288" t="s">
        <v>98</v>
      </c>
      <c r="D75" s="219"/>
      <c r="E75" s="55"/>
    </row>
    <row r="76" spans="1:14" hidden="1">
      <c r="B76" s="8" t="s">
        <v>199</v>
      </c>
      <c r="C76" s="71"/>
      <c r="D76" s="60"/>
      <c r="E76" s="55"/>
    </row>
    <row r="77" spans="1:14" s="71" customFormat="1" ht="40.5" customHeight="1">
      <c r="B77" s="492" t="s">
        <v>240</v>
      </c>
      <c r="D77" s="392" t="s">
        <v>263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2"/>
      <c r="C78" s="286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44" sqref="E1:N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4" width="0" style="103" hidden="1" customWidth="1"/>
    <col min="15" max="16384" width="9.109375" style="103"/>
  </cols>
  <sheetData>
    <row r="1" spans="1:11" s="94" customFormat="1" ht="17.399999999999999">
      <c r="A1" s="92"/>
      <c r="B1" s="93"/>
      <c r="C1" s="409" t="s">
        <v>284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5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5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1" t="s">
        <v>239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1" t="s">
        <v>190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53" t="s">
        <v>44</v>
      </c>
      <c r="B7" s="553"/>
      <c r="C7" s="553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7" t="str">
        <f>+'Ekamut-caxs'!A8:D8</f>
        <v xml:space="preserve">«Երևանի հ․116 մսուր-մանկապարտեզ» ՀՈԱԿ-ի </v>
      </c>
      <c r="B8" s="547"/>
      <c r="C8" s="547"/>
      <c r="D8" s="131"/>
      <c r="E8" s="4"/>
      <c r="F8" s="348"/>
      <c r="G8" s="348"/>
      <c r="H8" s="49"/>
      <c r="I8" s="6"/>
      <c r="J8" s="6"/>
      <c r="K8" s="6"/>
    </row>
    <row r="9" spans="1:11" s="7" customFormat="1" ht="18">
      <c r="A9" s="548" t="s">
        <v>241</v>
      </c>
      <c r="B9" s="548"/>
      <c r="C9" s="548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56" t="s">
        <v>228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35</v>
      </c>
      <c r="C13" s="334">
        <f>+'Dramakani hamematakan'!D6</f>
        <v>1985.4</v>
      </c>
      <c r="D13" s="551" t="s">
        <v>227</v>
      </c>
      <c r="E13" s="552"/>
      <c r="F13" s="355"/>
      <c r="G13" s="355"/>
      <c r="H13" s="354">
        <v>0</v>
      </c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4">
        <f>SUM(C15:C26)</f>
        <v>72903.200000000012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3" t="s">
        <v>121</v>
      </c>
      <c r="C15" s="325">
        <f>+'Ekamut-caxs'!$D12</f>
        <v>72776.600000000006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6" t="s">
        <v>8</v>
      </c>
      <c r="C16" s="325">
        <f>+'Ekamut-caxs'!$D13</f>
        <v>85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7" t="s">
        <v>56</v>
      </c>
      <c r="C17" s="324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8" t="s">
        <v>66</v>
      </c>
      <c r="C18" s="324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3" t="s">
        <v>122</v>
      </c>
      <c r="C19" s="325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0">
        <v>6</v>
      </c>
      <c r="B20" s="323" t="s">
        <v>9</v>
      </c>
      <c r="C20" s="539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3" t="s">
        <v>75</v>
      </c>
      <c r="C21" s="325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3" t="s">
        <v>36</v>
      </c>
      <c r="C22" s="324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3" t="s">
        <v>10</v>
      </c>
      <c r="C23" s="325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29"/>
      <c r="C24" s="324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29"/>
      <c r="C25" s="324"/>
      <c r="D25" s="488" t="s">
        <v>184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6" t="s">
        <v>285</v>
      </c>
      <c r="C26" s="325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44">
        <v>4.0999999999999996</v>
      </c>
      <c r="B27" s="33" t="s">
        <v>286</v>
      </c>
      <c r="C27" s="338"/>
      <c r="D27" s="54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44">
        <v>3.1</v>
      </c>
      <c r="B28" s="33" t="s">
        <v>287</v>
      </c>
      <c r="C28" s="338">
        <f>+'Ekamut-caxs'!D27</f>
        <v>41.6</v>
      </c>
      <c r="D28" s="545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37</v>
      </c>
      <c r="B29" s="14" t="s">
        <v>87</v>
      </c>
      <c r="C29" s="334">
        <f>C30+C72+C84</f>
        <v>72398.800000000017</v>
      </c>
      <c r="D29" s="364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4">
        <f>SUM(C31,C34:C40,C44:C66,C70:C71)</f>
        <v>72248.800000000017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0" t="s">
        <v>12</v>
      </c>
      <c r="C31" s="325">
        <f>+'Ekamut-caxs'!D31</f>
        <v>44982.8</v>
      </c>
      <c r="D31" s="538">
        <f>+C31-'Ekamut-caxs'!D31</f>
        <v>0</v>
      </c>
      <c r="E31" s="125"/>
      <c r="F31" s="125"/>
      <c r="G31" s="125"/>
      <c r="H31" s="125"/>
      <c r="I31" s="116"/>
      <c r="J31" s="116"/>
      <c r="K31" s="116"/>
    </row>
    <row r="32" spans="1:11" s="106" customFormat="1" ht="15.6">
      <c r="A32" s="28">
        <v>1.1000000000000001</v>
      </c>
      <c r="B32" s="33" t="s">
        <v>123</v>
      </c>
      <c r="C32" s="338">
        <f>+'Ekamut-caxs'!D32</f>
        <v>72</v>
      </c>
      <c r="D32" s="538">
        <f>+C32-'Ekamut-caxs'!D32</f>
        <v>0</v>
      </c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8">
        <f>+'Ekamut-caxs'!D33</f>
        <v>0</v>
      </c>
      <c r="D33" s="538">
        <f>+C33-'Ekamut-caxs'!D33</f>
        <v>0</v>
      </c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6" t="s">
        <v>16</v>
      </c>
      <c r="C34" s="324">
        <f>+'Ekamut-caxs'!D34</f>
        <v>16151.7</v>
      </c>
      <c r="D34" s="538">
        <f>+C34-'Ekamut-caxs'!D34</f>
        <v>0</v>
      </c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6" t="s">
        <v>15</v>
      </c>
      <c r="C35" s="325">
        <f>+'Ekamut-caxs'!D35</f>
        <v>4202.3</v>
      </c>
      <c r="D35" s="538">
        <f>+C35-'Ekamut-caxs'!D35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6" t="s">
        <v>14</v>
      </c>
      <c r="C36" s="325">
        <f>+'Ekamut-caxs'!D36</f>
        <v>2668</v>
      </c>
      <c r="D36" s="538">
        <f>+C36-'Ekamut-caxs'!D36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6" t="s">
        <v>17</v>
      </c>
      <c r="C37" s="325">
        <f>+'Ekamut-caxs'!D37</f>
        <v>355.6</v>
      </c>
      <c r="D37" s="538">
        <f>+C37-'Ekamut-caxs'!D37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6" t="s">
        <v>18</v>
      </c>
      <c r="C38" s="325">
        <f>+'Ekamut-caxs'!D38</f>
        <v>114</v>
      </c>
      <c r="D38" s="538">
        <f>+C38-'Ekamut-caxs'!D38</f>
        <v>0</v>
      </c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6" t="s">
        <v>19</v>
      </c>
      <c r="C39" s="325">
        <f>+'Ekamut-caxs'!D39</f>
        <v>60</v>
      </c>
      <c r="D39" s="538">
        <f>+C39-'Ekamut-caxs'!D39</f>
        <v>0</v>
      </c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6" t="s">
        <v>20</v>
      </c>
      <c r="C40" s="325">
        <f>SUM(C41:C43)</f>
        <v>160.80000000000001</v>
      </c>
      <c r="D40" s="538">
        <f>+C40-'Ekamut-caxs'!D40</f>
        <v>0</v>
      </c>
      <c r="E40" s="110"/>
      <c r="F40" s="110"/>
      <c r="G40" s="110"/>
      <c r="H40" s="110"/>
      <c r="I40" s="118"/>
      <c r="J40" s="118"/>
      <c r="K40" s="118"/>
    </row>
    <row r="41" spans="1:11" ht="15.6">
      <c r="A41" s="28">
        <v>8.1</v>
      </c>
      <c r="B41" s="33" t="s">
        <v>21</v>
      </c>
      <c r="C41" s="338">
        <f>+'Ekamut-caxs'!D41</f>
        <v>58.8</v>
      </c>
      <c r="D41" s="538">
        <f>+C41-'Ekamut-caxs'!D41</f>
        <v>0</v>
      </c>
    </row>
    <row r="42" spans="1:11" ht="15.6">
      <c r="A42" s="28">
        <v>8.1999999999999993</v>
      </c>
      <c r="B42" s="33" t="s">
        <v>22</v>
      </c>
      <c r="C42" s="338">
        <f>+'Ekamut-caxs'!D42</f>
        <v>30</v>
      </c>
      <c r="D42" s="538">
        <f>+C42-'Ekamut-caxs'!D42</f>
        <v>0</v>
      </c>
    </row>
    <row r="43" spans="1:11" ht="15.6">
      <c r="A43" s="28">
        <v>8.3000000000000007</v>
      </c>
      <c r="B43" s="33" t="s">
        <v>23</v>
      </c>
      <c r="C43" s="338">
        <f>+'Ekamut-caxs'!D43</f>
        <v>72</v>
      </c>
      <c r="D43" s="538">
        <f>+C43-'Ekamut-caxs'!D43</f>
        <v>0</v>
      </c>
    </row>
    <row r="44" spans="1:11" s="119" customFormat="1" ht="17.399999999999999">
      <c r="A44" s="79">
        <v>9</v>
      </c>
      <c r="B44" s="326" t="s">
        <v>24</v>
      </c>
      <c r="C44" s="325">
        <f>+'Ekamut-caxs'!D44</f>
        <v>10</v>
      </c>
      <c r="D44" s="538">
        <f>+C44-'Ekamut-caxs'!D44</f>
        <v>0</v>
      </c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10</v>
      </c>
      <c r="B45" s="326" t="s">
        <v>32</v>
      </c>
      <c r="C45" s="324">
        <f>+'Ekamut-caxs'!D45</f>
        <v>995.2</v>
      </c>
      <c r="D45" s="538">
        <f>+C45-'Ekamut-caxs'!D45</f>
        <v>0</v>
      </c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11</v>
      </c>
      <c r="B46" s="326" t="s">
        <v>25</v>
      </c>
      <c r="C46" s="324">
        <f>+'Ekamut-caxs'!D46</f>
        <v>300</v>
      </c>
      <c r="D46" s="538">
        <f>+C46-'Ekamut-caxs'!D46</f>
        <v>0</v>
      </c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12</v>
      </c>
      <c r="B47" s="326" t="s">
        <v>78</v>
      </c>
      <c r="C47" s="324">
        <f>+'Ekamut-caxs'!D47</f>
        <v>215</v>
      </c>
      <c r="D47" s="538">
        <f>+C47-'Ekamut-caxs'!D47</f>
        <v>0</v>
      </c>
      <c r="E47" s="110"/>
      <c r="F47" s="110"/>
      <c r="G47" s="110"/>
      <c r="H47" s="110"/>
      <c r="I47" s="118"/>
      <c r="J47" s="118"/>
      <c r="K47" s="118"/>
    </row>
    <row r="48" spans="1:11" s="119" customFormat="1" ht="17.399999999999999">
      <c r="A48" s="79">
        <v>13</v>
      </c>
      <c r="B48" s="326" t="s">
        <v>51</v>
      </c>
      <c r="C48" s="325">
        <f>+'Ekamut-caxs'!D48</f>
        <v>200</v>
      </c>
      <c r="D48" s="538">
        <f>+C48-'Ekamut-caxs'!D48</f>
        <v>0</v>
      </c>
      <c r="E48" s="110"/>
      <c r="F48" s="110"/>
      <c r="G48" s="110"/>
      <c r="H48" s="110"/>
      <c r="I48" s="118"/>
      <c r="J48" s="118"/>
      <c r="K48" s="118"/>
    </row>
    <row r="49" spans="1:11" s="119" customFormat="1" ht="17.399999999999999">
      <c r="A49" s="79">
        <v>14</v>
      </c>
      <c r="B49" s="326" t="s">
        <v>124</v>
      </c>
      <c r="C49" s="325">
        <f>+'Ekamut-caxs'!D49</f>
        <v>35.299999999999997</v>
      </c>
      <c r="D49" s="538">
        <f>+C49-'Ekamut-caxs'!D49</f>
        <v>0</v>
      </c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15</v>
      </c>
      <c r="B50" s="326" t="s">
        <v>125</v>
      </c>
      <c r="C50" s="325">
        <f>+'Ekamut-caxs'!D50</f>
        <v>90</v>
      </c>
      <c r="D50" s="538">
        <f>+C50-'Ekamut-caxs'!D50</f>
        <v>0</v>
      </c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6" t="s">
        <v>26</v>
      </c>
      <c r="C51" s="325">
        <f>+'Ekamut-caxs'!D51</f>
        <v>0</v>
      </c>
      <c r="D51" s="538">
        <f>+C51-'Ekamut-caxs'!D51</f>
        <v>0</v>
      </c>
      <c r="E51" s="110"/>
      <c r="F51" s="110"/>
      <c r="G51" s="110"/>
      <c r="H51" s="110"/>
      <c r="I51" s="118"/>
      <c r="J51" s="118"/>
      <c r="K51" s="118"/>
    </row>
    <row r="52" spans="1:11" s="119" customFormat="1" ht="17.399999999999999">
      <c r="A52" s="79">
        <v>16</v>
      </c>
      <c r="B52" s="326" t="s">
        <v>27</v>
      </c>
      <c r="C52" s="325">
        <f>+'Ekamut-caxs'!D52</f>
        <v>187.6</v>
      </c>
      <c r="D52" s="538">
        <f>+C52-'Ekamut-caxs'!D52</f>
        <v>0</v>
      </c>
      <c r="E52" s="110"/>
      <c r="F52" s="110"/>
      <c r="G52" s="110"/>
      <c r="H52" s="110"/>
      <c r="I52" s="118"/>
      <c r="J52" s="118"/>
      <c r="K52" s="118"/>
    </row>
    <row r="53" spans="1:11" s="117" customFormat="1" ht="18" hidden="1" customHeight="1">
      <c r="A53" s="79">
        <v>18</v>
      </c>
      <c r="B53" s="326" t="s">
        <v>70</v>
      </c>
      <c r="C53" s="325">
        <f>+'Ekamut-caxs'!D53</f>
        <v>0</v>
      </c>
      <c r="D53" s="538">
        <f>+C53-'Ekamut-caxs'!D53</f>
        <v>0</v>
      </c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6" t="s">
        <v>57</v>
      </c>
      <c r="C54" s="325">
        <f>+'Ekamut-caxs'!D54</f>
        <v>0</v>
      </c>
      <c r="D54" s="538">
        <f>+C54-'Ekamut-caxs'!D54</f>
        <v>0</v>
      </c>
      <c r="E54" s="125"/>
      <c r="F54" s="125"/>
      <c r="G54" s="125"/>
      <c r="H54" s="125"/>
      <c r="I54" s="116"/>
      <c r="J54" s="116"/>
      <c r="K54" s="116"/>
    </row>
    <row r="55" spans="1:11" s="119" customFormat="1" ht="17.399999999999999">
      <c r="A55" s="79">
        <v>17</v>
      </c>
      <c r="B55" s="326" t="s">
        <v>48</v>
      </c>
      <c r="C55" s="325">
        <f>+'Ekamut-caxs'!D55</f>
        <v>234</v>
      </c>
      <c r="D55" s="538">
        <f>+C55-'Ekamut-caxs'!D55</f>
        <v>0</v>
      </c>
      <c r="E55" s="110"/>
      <c r="F55" s="110"/>
      <c r="G55" s="110"/>
      <c r="H55" s="110"/>
      <c r="I55" s="118"/>
      <c r="J55" s="118"/>
      <c r="K55" s="118"/>
    </row>
    <row r="56" spans="1:11" s="119" customFormat="1" ht="17.399999999999999">
      <c r="A56" s="79">
        <v>18</v>
      </c>
      <c r="B56" s="326" t="s">
        <v>79</v>
      </c>
      <c r="C56" s="325">
        <f>+'Ekamut-caxs'!D56</f>
        <v>30</v>
      </c>
      <c r="D56" s="538">
        <f>+C56-'Ekamut-caxs'!D56</f>
        <v>0</v>
      </c>
      <c r="E56" s="110"/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19</v>
      </c>
      <c r="B57" s="326" t="s">
        <v>80</v>
      </c>
      <c r="C57" s="325">
        <f>+'Ekamut-caxs'!D57</f>
        <v>95</v>
      </c>
      <c r="D57" s="538">
        <f>+C57-'Ekamut-caxs'!D57</f>
        <v>0</v>
      </c>
      <c r="E57" s="110"/>
      <c r="F57" s="110"/>
      <c r="G57" s="110"/>
      <c r="H57" s="110"/>
      <c r="I57" s="118"/>
      <c r="J57" s="118"/>
      <c r="K57" s="118"/>
    </row>
    <row r="58" spans="1:11" s="88" customFormat="1" ht="18" hidden="1" customHeight="1">
      <c r="A58" s="79">
        <v>23</v>
      </c>
      <c r="B58" s="326" t="s">
        <v>49</v>
      </c>
      <c r="C58" s="325">
        <f>+'Ekamut-caxs'!D58</f>
        <v>0</v>
      </c>
      <c r="D58" s="538">
        <f>+C58-'Ekamut-caxs'!D58</f>
        <v>0</v>
      </c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6" t="s">
        <v>126</v>
      </c>
      <c r="C59" s="325">
        <f>+'Ekamut-caxs'!D59</f>
        <v>0</v>
      </c>
      <c r="D59" s="538">
        <f>+C59-'Ekamut-caxs'!D59</f>
        <v>0</v>
      </c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6" t="s">
        <v>50</v>
      </c>
      <c r="C60" s="325">
        <f>+'Ekamut-caxs'!D60</f>
        <v>0</v>
      </c>
      <c r="D60" s="538">
        <f>+C60-'Ekamut-caxs'!D60</f>
        <v>0</v>
      </c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6" t="s">
        <v>67</v>
      </c>
      <c r="C61" s="325">
        <f>+'Ekamut-caxs'!D61</f>
        <v>41.6</v>
      </c>
      <c r="D61" s="538">
        <f>+C61-'Ekamut-caxs'!D61</f>
        <v>0</v>
      </c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88" t="s">
        <v>81</v>
      </c>
      <c r="C62" s="325">
        <f>+'Ekamut-caxs'!D62</f>
        <v>0</v>
      </c>
      <c r="D62" s="538">
        <f>+C62-'Ekamut-caxs'!D62</f>
        <v>0</v>
      </c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6" t="s">
        <v>149</v>
      </c>
      <c r="C63" s="325">
        <f>+'Ekamut-caxs'!D63</f>
        <v>0</v>
      </c>
      <c r="D63" s="538">
        <f>+C63-'Ekamut-caxs'!D63</f>
        <v>0</v>
      </c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6"/>
      <c r="C64" s="324">
        <f>+'Ekamut-caxs'!D64</f>
        <v>0</v>
      </c>
      <c r="D64" s="538">
        <f>+C64-'Ekamut-caxs'!D64</f>
        <v>0</v>
      </c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6"/>
      <c r="C65" s="324">
        <f>+'Ekamut-caxs'!D65</f>
        <v>0</v>
      </c>
      <c r="D65" s="538">
        <f>+C65-'Ekamut-caxs'!D65</f>
        <v>0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26" t="s">
        <v>38</v>
      </c>
      <c r="C66" s="325">
        <f>SUM(C67:C69)</f>
        <v>32</v>
      </c>
      <c r="D66" s="538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298"/>
    </row>
    <row r="68" spans="1:11" ht="19.5" hidden="1" customHeight="1">
      <c r="A68" s="15">
        <v>31.2</v>
      </c>
      <c r="B68" s="122" t="s">
        <v>52</v>
      </c>
      <c r="C68" s="298"/>
    </row>
    <row r="69" spans="1:11">
      <c r="A69" s="15">
        <v>21.1</v>
      </c>
      <c r="B69" s="122" t="s">
        <v>88</v>
      </c>
      <c r="C69" s="298">
        <f>+'Ekamut-caxs'!D68</f>
        <v>32</v>
      </c>
    </row>
    <row r="70" spans="1:11" s="119" customFormat="1" ht="17.399999999999999">
      <c r="A70" s="79">
        <v>21</v>
      </c>
      <c r="B70" s="326" t="s">
        <v>40</v>
      </c>
      <c r="C70" s="325">
        <f>+'Deb. ev kreditor'!D59-'Deb. ev kreditor'!D54</f>
        <v>1087.9000000000001</v>
      </c>
      <c r="D70" s="538">
        <f>+C13-C70</f>
        <v>897.5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3" t="s">
        <v>89</v>
      </c>
      <c r="C71" s="324"/>
      <c r="D71" s="135" t="s">
        <v>229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60</v>
      </c>
      <c r="B72" s="104" t="s">
        <v>63</v>
      </c>
      <c r="C72" s="334">
        <f>C73+C80</f>
        <v>150</v>
      </c>
      <c r="D72" s="537">
        <f>+D70-C72</f>
        <v>747.5</v>
      </c>
      <c r="E72" s="127"/>
      <c r="F72" s="127"/>
      <c r="G72" s="127"/>
      <c r="H72" s="127"/>
      <c r="I72" s="100"/>
      <c r="J72" s="100"/>
      <c r="K72" s="100"/>
    </row>
    <row r="73" spans="1:11" s="119" customFormat="1" ht="17.399999999999999">
      <c r="A73" s="79">
        <v>1</v>
      </c>
      <c r="B73" s="326" t="s">
        <v>93</v>
      </c>
      <c r="C73" s="325">
        <f>SUM(C74:C79)</f>
        <v>150</v>
      </c>
      <c r="D73" s="538"/>
      <c r="E73" s="110"/>
      <c r="F73" s="110"/>
      <c r="G73" s="110"/>
      <c r="H73" s="110"/>
      <c r="I73" s="118"/>
      <c r="J73" s="118"/>
      <c r="K73" s="118"/>
    </row>
    <row r="74" spans="1:11" s="117" customFormat="1" ht="17.25" hidden="1" customHeight="1">
      <c r="A74" s="90">
        <v>1.1000000000000001</v>
      </c>
      <c r="B74" s="336" t="s">
        <v>90</v>
      </c>
      <c r="C74" s="32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6" t="s">
        <v>91</v>
      </c>
      <c r="C75" s="32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>
      <c r="A76" s="90">
        <v>1.1000000000000001</v>
      </c>
      <c r="B76" s="336" t="s">
        <v>92</v>
      </c>
      <c r="C76" s="324">
        <v>150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6" t="s">
        <v>68</v>
      </c>
      <c r="C77" s="324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7" t="s">
        <v>69</v>
      </c>
      <c r="C78" s="324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192" t="s">
        <v>277</v>
      </c>
      <c r="C79" s="324"/>
      <c r="D79" s="489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5" t="s">
        <v>94</v>
      </c>
      <c r="C80" s="32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5" t="s">
        <v>65</v>
      </c>
      <c r="C81" s="32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7" t="s">
        <v>64</v>
      </c>
      <c r="C82" s="32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5" t="s">
        <v>53</v>
      </c>
      <c r="C83" s="32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146</v>
      </c>
      <c r="C84" s="334">
        <f>SUM(C85:C86)</f>
        <v>0</v>
      </c>
      <c r="D84" s="136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0" t="s">
        <v>16</v>
      </c>
      <c r="C85" s="32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0"/>
      <c r="C86" s="32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4">
        <f>C13+C14-C29</f>
        <v>2489.7999999999884</v>
      </c>
      <c r="D87" s="551" t="s">
        <v>194</v>
      </c>
      <c r="E87" s="552"/>
      <c r="F87" s="355"/>
      <c r="G87" s="355"/>
      <c r="H87" s="354"/>
      <c r="I87" s="120"/>
      <c r="J87" s="120"/>
      <c r="K87" s="120"/>
    </row>
    <row r="88" spans="1:11" s="101" customFormat="1" ht="18">
      <c r="A88" s="107"/>
      <c r="B88" s="108"/>
      <c r="D88" s="369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5" t="str">
        <f>+'Ekamut-caxs'!C72</f>
        <v>Արմինե Մկրտչյան</v>
      </c>
      <c r="D89" s="218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66" t="s">
        <v>98</v>
      </c>
      <c r="D90" s="219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67" t="str">
        <f>+'Ekamut-caxs'!C74</f>
        <v>Գեղամ Հայրիյան</v>
      </c>
      <c r="D91" s="286"/>
      <c r="E91" s="111"/>
      <c r="F91" s="111"/>
      <c r="G91" s="111"/>
      <c r="H91" s="111"/>
      <c r="I91" s="2"/>
      <c r="J91" s="2"/>
      <c r="K91" s="2"/>
    </row>
    <row r="92" spans="1:11" s="3" customFormat="1" hidden="1">
      <c r="C92" s="366" t="s">
        <v>98</v>
      </c>
      <c r="D92" s="219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185</v>
      </c>
      <c r="C93" s="102"/>
      <c r="D93" s="370"/>
      <c r="E93" s="111"/>
      <c r="F93" s="111"/>
      <c r="G93" s="111"/>
      <c r="H93" s="111"/>
      <c r="I93" s="2"/>
      <c r="J93" s="2"/>
      <c r="K93" s="2"/>
    </row>
    <row r="94" spans="1:11" s="301" customFormat="1" ht="39.75" customHeight="1">
      <c r="B94" s="492" t="str">
        <f>+'Ekamut-caxs'!B77</f>
        <v>ԵՐԵՎԱՆԻ ՔԱՂԱՔԱՊԵՏ՝</v>
      </c>
      <c r="C94" s="286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2.5" customHeight="1">
      <c r="D95" s="220"/>
      <c r="E95" s="111"/>
      <c r="F95" s="111"/>
      <c r="G95" s="111"/>
      <c r="H95" s="111"/>
    </row>
    <row r="96" spans="1:11" s="102" customFormat="1">
      <c r="D96" s="220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0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5" t="s">
        <v>58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հ․116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8" t="s">
        <v>242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4" t="s">
        <v>0</v>
      </c>
    </row>
    <row r="5" spans="1:18" ht="80.25" customHeight="1">
      <c r="A5" s="493" t="s">
        <v>3</v>
      </c>
      <c r="B5" s="84" t="s">
        <v>34</v>
      </c>
      <c r="C5" s="287" t="s">
        <v>197</v>
      </c>
      <c r="D5" s="287" t="s">
        <v>198</v>
      </c>
      <c r="E5" s="85" t="s">
        <v>54</v>
      </c>
      <c r="F5" s="411" t="s">
        <v>237</v>
      </c>
    </row>
    <row r="6" spans="1:18" s="23" customFormat="1" ht="31.5" customHeight="1">
      <c r="A6" s="82" t="s">
        <v>7</v>
      </c>
      <c r="B6" s="83" t="s">
        <v>139</v>
      </c>
      <c r="C6" s="358">
        <f>SUM(C7:C14,C17:C19)</f>
        <v>78393.5</v>
      </c>
      <c r="D6" s="358">
        <f>SUM(D7:D14,D17:D19)</f>
        <v>78240.600000000006</v>
      </c>
      <c r="E6" s="358">
        <f t="shared" ref="E6:E60" si="0">D6-C6</f>
        <v>-152.89999999999418</v>
      </c>
      <c r="F6" s="495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6" t="s">
        <v>121</v>
      </c>
      <c r="C7" s="291">
        <v>72776.600000000006</v>
      </c>
      <c r="D7" s="340">
        <f>+'Ekamut-caxs'!D12</f>
        <v>72776.600000000006</v>
      </c>
      <c r="E7" s="340">
        <f t="shared" si="0"/>
        <v>0</v>
      </c>
      <c r="F7" s="341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6" t="s">
        <v>8</v>
      </c>
      <c r="C8" s="526">
        <v>150</v>
      </c>
      <c r="D8" s="340">
        <f>+'Ekamut-caxs'!D13</f>
        <v>85</v>
      </c>
      <c r="E8" s="340">
        <f>D8-C8</f>
        <v>-65</v>
      </c>
      <c r="F8" s="341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6" t="s">
        <v>56</v>
      </c>
      <c r="C9" s="341"/>
      <c r="D9" s="340">
        <f>+'Ekamut-caxs'!D14</f>
        <v>0</v>
      </c>
      <c r="E9" s="340">
        <f t="shared" si="0"/>
        <v>0</v>
      </c>
      <c r="F9" s="341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6" t="s">
        <v>66</v>
      </c>
      <c r="C10" s="341"/>
      <c r="D10" s="340">
        <f>+'Ekamut-caxs'!D15</f>
        <v>0</v>
      </c>
      <c r="E10" s="340">
        <f t="shared" si="0"/>
        <v>0</v>
      </c>
      <c r="F10" s="341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6" t="s">
        <v>122</v>
      </c>
      <c r="C11" s="341"/>
      <c r="D11" s="340">
        <f>+'Ekamut-caxs'!D16</f>
        <v>0</v>
      </c>
      <c r="E11" s="340">
        <f t="shared" si="0"/>
        <v>0</v>
      </c>
      <c r="F11" s="341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3" t="s">
        <v>75</v>
      </c>
      <c r="C13" s="341"/>
      <c r="D13" s="340">
        <f>+'Ekamut-caxs'!D18</f>
        <v>0</v>
      </c>
      <c r="E13" s="340">
        <f t="shared" si="0"/>
        <v>0</v>
      </c>
      <c r="F13" s="341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2" t="s">
        <v>129</v>
      </c>
      <c r="C14" s="343">
        <f>SUM(C15:C16)</f>
        <v>5466.9</v>
      </c>
      <c r="D14" s="343">
        <f>SUM(D15:D16)</f>
        <v>5337.4</v>
      </c>
      <c r="E14" s="340">
        <f t="shared" si="0"/>
        <v>-129.5</v>
      </c>
      <c r="F14" s="341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76</v>
      </c>
      <c r="C15" s="345">
        <f>+C57</f>
        <v>5466.9</v>
      </c>
      <c r="D15" s="295">
        <f>+'Ekamut-caxs'!D20</f>
        <v>5337.4</v>
      </c>
      <c r="E15" s="295">
        <f t="shared" si="0"/>
        <v>-129.5</v>
      </c>
      <c r="F15" s="294"/>
      <c r="G15" s="27"/>
    </row>
    <row r="16" spans="1:18" ht="18.75" customHeight="1">
      <c r="A16" s="28">
        <v>8.1999999999999993</v>
      </c>
      <c r="B16" s="33" t="s">
        <v>77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6" customFormat="1" ht="18.75" customHeight="1">
      <c r="A17" s="79">
        <v>9</v>
      </c>
      <c r="B17" s="344" t="s">
        <v>10</v>
      </c>
      <c r="C17" s="341"/>
      <c r="D17" s="340">
        <f>+'Ekamut-caxs'!D22</f>
        <v>0</v>
      </c>
      <c r="E17" s="340">
        <f t="shared" si="0"/>
        <v>0</v>
      </c>
      <c r="F17" s="341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287</v>
      </c>
      <c r="C18" s="341"/>
      <c r="D18" s="339">
        <v>41.6</v>
      </c>
      <c r="E18" s="339">
        <f>D18-C18</f>
        <v>41.6</v>
      </c>
      <c r="F18" s="341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29"/>
      <c r="C19" s="341"/>
      <c r="D19" s="339">
        <f>+'Ekamut-caxs'!D24</f>
        <v>0</v>
      </c>
      <c r="E19" s="339">
        <f>D19-C19</f>
        <v>0</v>
      </c>
      <c r="F19" s="341"/>
      <c r="G19" s="490" t="s">
        <v>184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140</v>
      </c>
      <c r="C20" s="359">
        <f>SUM(C21,C24:C30,C34:C56,C58:C59)</f>
        <v>78393.500000000015</v>
      </c>
      <c r="D20" s="359">
        <f>SUM(D21,D24:D30,D34:D56,D58:D59)</f>
        <v>78240.60000000002</v>
      </c>
      <c r="E20" s="358">
        <f t="shared" si="0"/>
        <v>-152.89999999999418</v>
      </c>
      <c r="F20" s="495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0" t="s">
        <v>12</v>
      </c>
      <c r="C21" s="341">
        <v>45204.800000000003</v>
      </c>
      <c r="D21" s="343">
        <f>+'Ekamut-caxs'!D31</f>
        <v>44982.8</v>
      </c>
      <c r="E21" s="340">
        <f t="shared" si="0"/>
        <v>-222</v>
      </c>
      <c r="F21" s="341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4" customFormat="1" ht="21" customHeight="1">
      <c r="A22" s="29">
        <v>1.1000000000000001</v>
      </c>
      <c r="B22" s="181" t="s">
        <v>123</v>
      </c>
      <c r="C22" s="294">
        <v>131.4</v>
      </c>
      <c r="D22" s="345">
        <f>+'Ekamut-caxs'!D32</f>
        <v>72</v>
      </c>
      <c r="E22" s="295">
        <f>D22-C22</f>
        <v>-59.400000000000006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4">
        <v>0</v>
      </c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6" customFormat="1" ht="21" customHeight="1">
      <c r="A24" s="79">
        <v>2</v>
      </c>
      <c r="B24" s="326" t="s">
        <v>16</v>
      </c>
      <c r="C24" s="341">
        <v>17615.900000000001</v>
      </c>
      <c r="D24" s="343">
        <f>+'Ekamut-caxs'!D34</f>
        <v>16151.7</v>
      </c>
      <c r="E24" s="340">
        <f t="shared" si="0"/>
        <v>-1464.2000000000007</v>
      </c>
      <c r="F24" s="341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55.2" customHeight="1">
      <c r="A25" s="79">
        <v>3</v>
      </c>
      <c r="B25" s="326" t="s">
        <v>15</v>
      </c>
      <c r="C25" s="341">
        <v>4105.8999999999996</v>
      </c>
      <c r="D25" s="343">
        <f>+'Ekamut-caxs'!D35</f>
        <v>4202.3</v>
      </c>
      <c r="E25" s="528">
        <f t="shared" si="0"/>
        <v>96.400000000000546</v>
      </c>
      <c r="F25" s="341" t="s">
        <v>278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6" t="s">
        <v>14</v>
      </c>
      <c r="C26" s="341">
        <v>2839.7</v>
      </c>
      <c r="D26" s="343">
        <f>+'Ekamut-caxs'!D36</f>
        <v>2668</v>
      </c>
      <c r="E26" s="340">
        <f t="shared" si="0"/>
        <v>-171.69999999999982</v>
      </c>
      <c r="F26" s="341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6" t="s">
        <v>17</v>
      </c>
      <c r="C27" s="341">
        <v>353.6</v>
      </c>
      <c r="D27" s="343">
        <f>+'Ekamut-caxs'!D37</f>
        <v>355.6</v>
      </c>
      <c r="E27" s="340">
        <f t="shared" si="0"/>
        <v>2</v>
      </c>
      <c r="F27" s="341"/>
      <c r="G27" s="22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6" t="s">
        <v>18</v>
      </c>
      <c r="C28" s="341">
        <v>114</v>
      </c>
      <c r="D28" s="343">
        <f>+'Ekamut-caxs'!D38</f>
        <v>114</v>
      </c>
      <c r="E28" s="340">
        <f t="shared" si="0"/>
        <v>0</v>
      </c>
      <c r="F28" s="341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6" t="s">
        <v>19</v>
      </c>
      <c r="C29" s="341">
        <v>60</v>
      </c>
      <c r="D29" s="343">
        <f>+'Ekamut-caxs'!D39</f>
        <v>60</v>
      </c>
      <c r="E29" s="340">
        <f t="shared" si="0"/>
        <v>0</v>
      </c>
      <c r="F29" s="341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6" t="s">
        <v>20</v>
      </c>
      <c r="C30" s="343">
        <f>SUM(C31:C33)</f>
        <v>160.80000000000001</v>
      </c>
      <c r="D30" s="343">
        <f>SUM(D31:D33)</f>
        <v>160.80000000000001</v>
      </c>
      <c r="E30" s="340">
        <f t="shared" si="0"/>
        <v>0</v>
      </c>
      <c r="F30" s="341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4">
        <v>58.8</v>
      </c>
      <c r="D31" s="345">
        <f>+'Ekamut-caxs'!D41</f>
        <v>58.8</v>
      </c>
      <c r="E31" s="295">
        <f t="shared" si="0"/>
        <v>0</v>
      </c>
      <c r="F31" s="294"/>
      <c r="G31" s="27"/>
    </row>
    <row r="32" spans="1:18" ht="21" customHeight="1">
      <c r="A32" s="28">
        <v>8.1999999999999993</v>
      </c>
      <c r="B32" s="33" t="s">
        <v>22</v>
      </c>
      <c r="C32" s="294">
        <v>30</v>
      </c>
      <c r="D32" s="345">
        <f>+'Ekamut-caxs'!D42</f>
        <v>30</v>
      </c>
      <c r="E32" s="295">
        <f t="shared" si="0"/>
        <v>0</v>
      </c>
      <c r="F32" s="294"/>
      <c r="G32" s="27"/>
    </row>
    <row r="33" spans="1:18" ht="21" customHeight="1">
      <c r="A33" s="28">
        <v>8.3000000000000007</v>
      </c>
      <c r="B33" s="33" t="s">
        <v>23</v>
      </c>
      <c r="C33" s="294">
        <v>72</v>
      </c>
      <c r="D33" s="345">
        <f>+'Ekamut-caxs'!D43</f>
        <v>72</v>
      </c>
      <c r="E33" s="295">
        <f t="shared" si="0"/>
        <v>0</v>
      </c>
      <c r="F33" s="294"/>
      <c r="G33" s="27"/>
    </row>
    <row r="34" spans="1:18" s="76" customFormat="1" ht="21" customHeight="1">
      <c r="A34" s="79">
        <v>9</v>
      </c>
      <c r="B34" s="326" t="s">
        <v>24</v>
      </c>
      <c r="C34" s="341">
        <v>10</v>
      </c>
      <c r="D34" s="343">
        <f>+'Ekamut-caxs'!D44</f>
        <v>10</v>
      </c>
      <c r="E34" s="340">
        <f t="shared" si="0"/>
        <v>0</v>
      </c>
      <c r="F34" s="341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6" t="s">
        <v>32</v>
      </c>
      <c r="C35" s="341">
        <v>1176</v>
      </c>
      <c r="D35" s="343">
        <f>+'Ekamut-caxs'!D45</f>
        <v>995.2</v>
      </c>
      <c r="E35" s="340">
        <f t="shared" si="0"/>
        <v>-180.79999999999995</v>
      </c>
      <c r="F35" s="341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6" t="s">
        <v>25</v>
      </c>
      <c r="C36" s="341">
        <v>300</v>
      </c>
      <c r="D36" s="343">
        <f>+'Ekamut-caxs'!D46</f>
        <v>300</v>
      </c>
      <c r="E36" s="340">
        <f t="shared" si="0"/>
        <v>0</v>
      </c>
      <c r="F36" s="341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1" t="s">
        <v>78</v>
      </c>
      <c r="C37" s="341">
        <v>215</v>
      </c>
      <c r="D37" s="343">
        <f>+'Ekamut-caxs'!D47</f>
        <v>215</v>
      </c>
      <c r="E37" s="340">
        <f t="shared" si="0"/>
        <v>0</v>
      </c>
      <c r="F37" s="341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6" t="s">
        <v>51</v>
      </c>
      <c r="C38" s="341">
        <v>200</v>
      </c>
      <c r="D38" s="343">
        <f>+'Ekamut-caxs'!D48</f>
        <v>200</v>
      </c>
      <c r="E38" s="340">
        <f t="shared" si="0"/>
        <v>0</v>
      </c>
      <c r="F38" s="341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6" t="s">
        <v>124</v>
      </c>
      <c r="C39" s="341">
        <v>35.299999999999997</v>
      </c>
      <c r="D39" s="343">
        <f>+'Ekamut-caxs'!D49</f>
        <v>35.299999999999997</v>
      </c>
      <c r="E39" s="340">
        <f>D39-C39</f>
        <v>0</v>
      </c>
      <c r="F39" s="341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6" t="s">
        <v>125</v>
      </c>
      <c r="C40" s="341">
        <v>90</v>
      </c>
      <c r="D40" s="343">
        <f>+'Ekamut-caxs'!D50</f>
        <v>90</v>
      </c>
      <c r="E40" s="340">
        <f t="shared" si="0"/>
        <v>0</v>
      </c>
      <c r="F40" s="341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6" t="s">
        <v>26</v>
      </c>
      <c r="C41" s="339"/>
      <c r="D41" s="343">
        <f>+'Ekamut-caxs'!D51</f>
        <v>0</v>
      </c>
      <c r="E41" s="340">
        <f t="shared" si="0"/>
        <v>0</v>
      </c>
      <c r="F41" s="341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57.6" customHeight="1">
      <c r="A42" s="79">
        <v>16</v>
      </c>
      <c r="B42" s="326" t="s">
        <v>27</v>
      </c>
      <c r="C42" s="339">
        <v>175.6</v>
      </c>
      <c r="D42" s="343">
        <f>+'Ekamut-caxs'!D52</f>
        <v>187.6</v>
      </c>
      <c r="E42" s="528">
        <f>D42-C42</f>
        <v>12</v>
      </c>
      <c r="F42" s="341" t="s">
        <v>279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6" t="s">
        <v>70</v>
      </c>
      <c r="C43" s="339"/>
      <c r="D43" s="343">
        <f>+'Ekamut-caxs'!D53</f>
        <v>0</v>
      </c>
      <c r="E43" s="528">
        <f>D43-C43</f>
        <v>0</v>
      </c>
      <c r="F43" s="341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6" t="s">
        <v>57</v>
      </c>
      <c r="C44" s="339"/>
      <c r="D44" s="343">
        <f>+'Ekamut-caxs'!D54</f>
        <v>0</v>
      </c>
      <c r="E44" s="528">
        <f>D44-C44</f>
        <v>0</v>
      </c>
      <c r="F44" s="341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51" customHeight="1">
      <c r="A45" s="79">
        <v>17</v>
      </c>
      <c r="B45" s="326" t="s">
        <v>48</v>
      </c>
      <c r="C45" s="341">
        <v>120</v>
      </c>
      <c r="D45" s="343">
        <f>+'Ekamut-caxs'!D55</f>
        <v>234</v>
      </c>
      <c r="E45" s="528">
        <f t="shared" si="0"/>
        <v>114</v>
      </c>
      <c r="F45" s="341" t="s">
        <v>282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6" t="s">
        <v>79</v>
      </c>
      <c r="C46" s="341">
        <v>30</v>
      </c>
      <c r="D46" s="343">
        <f>+'Ekamut-caxs'!D56</f>
        <v>30</v>
      </c>
      <c r="E46" s="340">
        <f t="shared" si="0"/>
        <v>0</v>
      </c>
      <c r="F46" s="341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6" t="s">
        <v>80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6" t="s">
        <v>49</v>
      </c>
      <c r="C48" s="339"/>
      <c r="D48" s="343">
        <f>+'Ekamut-caxs'!D58</f>
        <v>0</v>
      </c>
      <c r="E48" s="340">
        <f t="shared" ref="E48:E59" si="1">D48-C48</f>
        <v>0</v>
      </c>
      <c r="F48" s="341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6" t="s">
        <v>126</v>
      </c>
      <c r="C49" s="339"/>
      <c r="D49" s="343">
        <f>+'Ekamut-caxs'!D59</f>
        <v>0</v>
      </c>
      <c r="E49" s="340">
        <f t="shared" si="1"/>
        <v>0</v>
      </c>
      <c r="F49" s="341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6" t="s">
        <v>50</v>
      </c>
      <c r="C50" s="339"/>
      <c r="D50" s="343">
        <f>+'Ekamut-caxs'!D60</f>
        <v>0</v>
      </c>
      <c r="E50" s="340">
        <f t="shared" si="1"/>
        <v>0</v>
      </c>
      <c r="F50" s="341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6" t="s">
        <v>67</v>
      </c>
      <c r="C51" s="339"/>
      <c r="D51" s="343">
        <f>+'Ekamut-caxs'!D61</f>
        <v>41.6</v>
      </c>
      <c r="E51" s="340">
        <f t="shared" si="1"/>
        <v>41.6</v>
      </c>
      <c r="F51" s="341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88" t="s">
        <v>81</v>
      </c>
      <c r="C52" s="339"/>
      <c r="D52" s="343">
        <f>+'Ekamut-caxs'!D62</f>
        <v>0</v>
      </c>
      <c r="E52" s="340">
        <f t="shared" si="1"/>
        <v>0</v>
      </c>
      <c r="F52" s="341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6" t="s">
        <v>149</v>
      </c>
      <c r="C53" s="339"/>
      <c r="D53" s="343">
        <f>+'Ekamut-caxs'!D63</f>
        <v>0</v>
      </c>
      <c r="E53" s="340">
        <f t="shared" si="1"/>
        <v>0</v>
      </c>
      <c r="F53" s="341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29">
        <f>+'Ekamut-caxs'!B64</f>
        <v>0</v>
      </c>
      <c r="C54" s="339"/>
      <c r="D54" s="341">
        <f>+'Ekamut-caxs'!D64</f>
        <v>0</v>
      </c>
      <c r="E54" s="339">
        <f>D54-C54</f>
        <v>0</v>
      </c>
      <c r="F54" s="341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9">
        <f>+'Ekamut-caxs'!B65</f>
        <v>0</v>
      </c>
      <c r="C55" s="339"/>
      <c r="D55" s="341">
        <f>+'Ekamut-caxs'!D65</f>
        <v>0</v>
      </c>
      <c r="E55" s="339">
        <f>D55-C55</f>
        <v>0</v>
      </c>
      <c r="F55" s="341"/>
      <c r="G55" s="490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30" t="s">
        <v>28</v>
      </c>
      <c r="C56" s="296">
        <v>5466.9</v>
      </c>
      <c r="D56" s="343">
        <f>+'Ekamut-caxs'!D66</f>
        <v>5337.4</v>
      </c>
      <c r="E56" s="340">
        <f t="shared" si="1"/>
        <v>-129.5</v>
      </c>
      <c r="F56" s="341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20.100000000000001</v>
      </c>
      <c r="B57" s="31" t="s">
        <v>82</v>
      </c>
      <c r="C57" s="296">
        <v>5466.9</v>
      </c>
      <c r="D57" s="345">
        <f>+'Ekamut-caxs'!D67</f>
        <v>5337.4</v>
      </c>
      <c r="E57" s="295">
        <f t="shared" si="1"/>
        <v>-129.5</v>
      </c>
      <c r="F57" s="294"/>
      <c r="G57" s="186"/>
    </row>
    <row r="58" spans="1:18" s="76" customFormat="1" ht="92.4" customHeight="1">
      <c r="A58" s="79">
        <v>21</v>
      </c>
      <c r="B58" s="342" t="s">
        <v>83</v>
      </c>
      <c r="C58" s="291">
        <f>2+10+10+3</f>
        <v>25</v>
      </c>
      <c r="D58" s="343">
        <f>+'Ekamut-caxs'!D68</f>
        <v>32</v>
      </c>
      <c r="E58" s="528">
        <f t="shared" si="1"/>
        <v>7</v>
      </c>
      <c r="F58" s="341" t="s">
        <v>280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34.950000000000003" customHeight="1">
      <c r="A59" s="79">
        <v>22</v>
      </c>
      <c r="B59" s="326" t="s">
        <v>71</v>
      </c>
      <c r="C59" s="339">
        <v>0</v>
      </c>
      <c r="D59" s="343">
        <f>+'Ekamut-caxs'!D69</f>
        <v>1742.3</v>
      </c>
      <c r="E59" s="528">
        <f t="shared" si="1"/>
        <v>1742.3</v>
      </c>
      <c r="F59" s="341" t="s">
        <v>281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58">
        <f>C6-C20</f>
        <v>0</v>
      </c>
      <c r="D60" s="358">
        <f>D6-D20</f>
        <v>0</v>
      </c>
      <c r="E60" s="358">
        <f t="shared" si="0"/>
        <v>0</v>
      </c>
      <c r="F60" s="495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7" t="str">
        <f>+'Ekamut-caxs'!C72</f>
        <v>Արմինե Մկրտչյան</v>
      </c>
      <c r="E62" s="557"/>
      <c r="F62" s="487"/>
      <c r="G62" s="27"/>
    </row>
    <row r="63" spans="1:18" ht="9.75" customHeight="1">
      <c r="B63" s="43"/>
      <c r="C63" s="40"/>
      <c r="D63" s="556" t="s">
        <v>5</v>
      </c>
      <c r="E63" s="556"/>
      <c r="F63" s="497"/>
      <c r="G63" s="27"/>
    </row>
    <row r="64" spans="1:18" ht="24.75" customHeight="1">
      <c r="B64" s="41" t="s">
        <v>6</v>
      </c>
      <c r="C64" s="42"/>
      <c r="D64" s="557" t="str">
        <f>+'Ekamut-caxs'!C74</f>
        <v>Գեղամ Հայրիյան</v>
      </c>
      <c r="E64" s="557"/>
      <c r="F64" s="487"/>
      <c r="G64" s="27"/>
    </row>
    <row r="65" spans="1:7" ht="11.25" customHeight="1">
      <c r="B65" s="40"/>
      <c r="C65" s="40"/>
      <c r="D65" s="556" t="s">
        <v>5</v>
      </c>
      <c r="E65" s="556"/>
      <c r="F65" s="497"/>
      <c r="G65" s="27"/>
    </row>
    <row r="66" spans="1:7" s="20" customFormat="1">
      <c r="A66" s="25"/>
      <c r="B66" s="185" t="s">
        <v>1</v>
      </c>
      <c r="C66" s="40"/>
      <c r="D66" s="40"/>
      <c r="E66" s="40"/>
      <c r="F66" s="498"/>
      <c r="G66" s="27"/>
    </row>
    <row r="67" spans="1:7" s="20" customFormat="1">
      <c r="A67" s="137"/>
      <c r="B67" s="27"/>
      <c r="C67" s="27"/>
      <c r="D67" s="27"/>
      <c r="E67" s="27"/>
      <c r="F67" s="499"/>
      <c r="G67" s="27"/>
    </row>
    <row r="68" spans="1:7" s="20" customFormat="1">
      <c r="A68" s="137"/>
      <c r="B68" s="27"/>
      <c r="C68" s="27"/>
      <c r="D68" s="27"/>
      <c r="E68" s="27"/>
      <c r="F68" s="499"/>
      <c r="G68" s="27"/>
    </row>
    <row r="69" spans="1:7" s="20" customFormat="1">
      <c r="A69" s="137"/>
      <c r="B69" s="27"/>
      <c r="C69" s="27"/>
      <c r="D69" s="27"/>
      <c r="E69" s="27"/>
      <c r="F69" s="499"/>
      <c r="G69" s="27"/>
    </row>
    <row r="70" spans="1:7" s="20" customFormat="1">
      <c r="A70" s="137"/>
      <c r="B70" s="27"/>
      <c r="C70" s="27"/>
      <c r="D70" s="27"/>
      <c r="E70" s="27"/>
      <c r="F70" s="499"/>
      <c r="G70" s="27"/>
    </row>
    <row r="71" spans="1:7" s="20" customFormat="1">
      <c r="A71" s="137"/>
      <c r="B71" s="27"/>
      <c r="C71" s="27"/>
      <c r="D71" s="27"/>
      <c r="E71" s="27"/>
      <c r="F71" s="499"/>
    </row>
    <row r="72" spans="1:7" s="20" customFormat="1">
      <c r="A72" s="137"/>
      <c r="B72" s="27"/>
      <c r="C72" s="27"/>
      <c r="D72" s="27"/>
      <c r="E72" s="27"/>
      <c r="F72" s="499"/>
    </row>
    <row r="73" spans="1:7" s="20" customFormat="1">
      <c r="A73" s="137"/>
      <c r="B73" s="27"/>
      <c r="C73" s="27"/>
      <c r="D73" s="27"/>
      <c r="E73" s="27"/>
      <c r="F73" s="499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0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55" t="s">
        <v>85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հ․116 մսուր-մանկապարտեզ» ՀՈԱԿ-ի </v>
      </c>
      <c r="B2" s="547"/>
      <c r="C2" s="547"/>
      <c r="D2" s="547"/>
      <c r="E2" s="547"/>
      <c r="F2" s="547"/>
      <c r="G2" s="131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>
      <c r="A3" s="558" t="s">
        <v>243</v>
      </c>
      <c r="B3" s="558"/>
      <c r="C3" s="558"/>
      <c r="D3" s="558"/>
      <c r="E3" s="558"/>
      <c r="F3" s="558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1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2" t="s">
        <v>3</v>
      </c>
      <c r="B5" s="114" t="s">
        <v>34</v>
      </c>
      <c r="C5" s="287" t="s">
        <v>197</v>
      </c>
      <c r="D5" s="287" t="s">
        <v>198</v>
      </c>
      <c r="E5" s="113" t="s">
        <v>54</v>
      </c>
      <c r="F5" s="411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35</v>
      </c>
      <c r="C6" s="297">
        <v>1985.4</v>
      </c>
      <c r="D6" s="297">
        <f>+C6</f>
        <v>1985.4</v>
      </c>
      <c r="E6" s="334">
        <f t="shared" ref="E6:E63" si="0">D6-C6</f>
        <v>0</v>
      </c>
      <c r="F6" s="502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86</v>
      </c>
      <c r="C7" s="334">
        <f>SUM(C8,C9:C18)</f>
        <v>72926.600000000006</v>
      </c>
      <c r="D7" s="334">
        <f>SUM(D8,D9:D18)</f>
        <v>72903.200000000012</v>
      </c>
      <c r="E7" s="334">
        <f>D7-C7</f>
        <v>-23.399999999994179</v>
      </c>
      <c r="F7" s="502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6" customFormat="1" ht="17.25" customHeight="1">
      <c r="A8" s="79">
        <v>1</v>
      </c>
      <c r="B8" s="323" t="s">
        <v>121</v>
      </c>
      <c r="C8" s="324">
        <v>72776.600000000006</v>
      </c>
      <c r="D8" s="325">
        <f>+'Dramakan hosqer'!C15</f>
        <v>72776.600000000006</v>
      </c>
      <c r="E8" s="325">
        <f>D8-C8</f>
        <v>0</v>
      </c>
      <c r="F8" s="503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6" customFormat="1" ht="17.25" customHeight="1">
      <c r="A9" s="79">
        <v>2</v>
      </c>
      <c r="B9" s="326" t="s">
        <v>8</v>
      </c>
      <c r="C9" s="324">
        <v>150</v>
      </c>
      <c r="D9" s="325">
        <f>+'Dramakan hosqer'!C16</f>
        <v>85</v>
      </c>
      <c r="E9" s="325">
        <f t="shared" si="0"/>
        <v>-65</v>
      </c>
      <c r="F9" s="503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6" customFormat="1" ht="17.25" customHeight="1">
      <c r="A10" s="79">
        <v>3</v>
      </c>
      <c r="B10" s="327" t="s">
        <v>56</v>
      </c>
      <c r="C10" s="324"/>
      <c r="D10" s="325">
        <f>+'Dramakan hosqer'!C17</f>
        <v>0</v>
      </c>
      <c r="E10" s="325">
        <f t="shared" si="0"/>
        <v>0</v>
      </c>
      <c r="F10" s="503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6" customFormat="1" ht="17.25" customHeight="1">
      <c r="A11" s="79">
        <v>4</v>
      </c>
      <c r="B11" s="328" t="s">
        <v>66</v>
      </c>
      <c r="C11" s="324"/>
      <c r="D11" s="325">
        <f>+'Dramakan hosqer'!C18</f>
        <v>0</v>
      </c>
      <c r="E11" s="325">
        <f t="shared" si="0"/>
        <v>0</v>
      </c>
      <c r="F11" s="503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6" customFormat="1" ht="17.25" customHeight="1">
      <c r="A12" s="79">
        <v>5</v>
      </c>
      <c r="B12" s="323" t="s">
        <v>122</v>
      </c>
      <c r="C12" s="324"/>
      <c r="D12" s="325">
        <f>+'Dramakan hosqer'!C19</f>
        <v>0</v>
      </c>
      <c r="E12" s="325">
        <f t="shared" si="0"/>
        <v>0</v>
      </c>
      <c r="F12" s="503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6" customFormat="1" ht="17.25" customHeight="1">
      <c r="A13" s="79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3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6" customFormat="1" ht="17.25" customHeight="1">
      <c r="A14" s="79">
        <v>7</v>
      </c>
      <c r="B14" s="323" t="s">
        <v>75</v>
      </c>
      <c r="C14" s="324"/>
      <c r="D14" s="325">
        <f>+'Dramakan hosqer'!C21</f>
        <v>0</v>
      </c>
      <c r="E14" s="325">
        <f t="shared" si="0"/>
        <v>0</v>
      </c>
      <c r="F14" s="503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6" customFormat="1" ht="17.25" customHeight="1">
      <c r="A15" s="79">
        <v>8</v>
      </c>
      <c r="B15" s="323" t="s">
        <v>36</v>
      </c>
      <c r="C15" s="324"/>
      <c r="D15" s="325">
        <f>+'Dramakan hosqer'!C22</f>
        <v>0</v>
      </c>
      <c r="E15" s="325">
        <f t="shared" si="0"/>
        <v>0</v>
      </c>
      <c r="F15" s="503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6" customFormat="1" ht="17.25" customHeight="1">
      <c r="A16" s="79">
        <v>9</v>
      </c>
      <c r="B16" s="323" t="s">
        <v>10</v>
      </c>
      <c r="C16" s="324"/>
      <c r="D16" s="325">
        <f>+'Dramakan hosqer'!C23</f>
        <v>0</v>
      </c>
      <c r="E16" s="325">
        <f>D16-C16</f>
        <v>0</v>
      </c>
      <c r="F16" s="503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6" customFormat="1" ht="17.25" customHeight="1">
      <c r="A17" s="79">
        <v>10</v>
      </c>
      <c r="B17" s="33" t="s">
        <v>287</v>
      </c>
      <c r="C17" s="324"/>
      <c r="D17" s="324">
        <v>41.6</v>
      </c>
      <c r="E17" s="324">
        <f t="shared" si="0"/>
        <v>41.6</v>
      </c>
      <c r="F17" s="503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6" customFormat="1" ht="17.25" customHeight="1">
      <c r="A18" s="79">
        <v>11</v>
      </c>
      <c r="B18" s="329"/>
      <c r="C18" s="324"/>
      <c r="D18" s="324">
        <f>+'Dramakan hosqer'!C25</f>
        <v>0</v>
      </c>
      <c r="E18" s="324">
        <f>D18-C18</f>
        <v>0</v>
      </c>
      <c r="F18" s="503"/>
      <c r="G18" s="489" t="s">
        <v>184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37</v>
      </c>
      <c r="B19" s="14" t="s">
        <v>87</v>
      </c>
      <c r="C19" s="334">
        <f>+C20+C62+C74</f>
        <v>74912.000000000015</v>
      </c>
      <c r="D19" s="334">
        <f>+D20+D62+D74</f>
        <v>72398.800000000017</v>
      </c>
      <c r="E19" s="334">
        <f t="shared" si="0"/>
        <v>-2513.1999999999971</v>
      </c>
      <c r="F19" s="502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59</v>
      </c>
      <c r="B20" s="14" t="s">
        <v>62</v>
      </c>
      <c r="C20" s="334">
        <f>SUM(C21,C24:C30,C34:C56,C60:C61)</f>
        <v>74014.500000000015</v>
      </c>
      <c r="D20" s="334">
        <f>SUM(D21,D24:D30,D34:D56,D60:D61)</f>
        <v>72248.800000000017</v>
      </c>
      <c r="E20" s="334">
        <f t="shared" si="0"/>
        <v>-1765.6999999999971</v>
      </c>
      <c r="F20" s="502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6" customFormat="1" ht="18" customHeight="1">
      <c r="A21" s="79">
        <v>1</v>
      </c>
      <c r="B21" s="330" t="s">
        <v>12</v>
      </c>
      <c r="C21" s="324">
        <v>45204.800000000003</v>
      </c>
      <c r="D21" s="325">
        <f>+'Dramakan hosqer'!C31</f>
        <v>44982.8</v>
      </c>
      <c r="E21" s="325">
        <f t="shared" si="0"/>
        <v>-222</v>
      </c>
      <c r="F21" s="503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123</v>
      </c>
      <c r="C22" s="298">
        <v>131.4</v>
      </c>
      <c r="D22" s="338">
        <f>+'Dramakan hosqer'!C32</f>
        <v>72</v>
      </c>
      <c r="E22" s="338">
        <f t="shared" si="0"/>
        <v>-59.400000000000006</v>
      </c>
      <c r="F22" s="504"/>
    </row>
    <row r="23" spans="1:20" ht="18" hidden="1" customHeight="1">
      <c r="A23" s="28">
        <v>1.2</v>
      </c>
      <c r="B23" s="33" t="s">
        <v>13</v>
      </c>
      <c r="C23" s="298"/>
      <c r="D23" s="338">
        <f>+'Dramakan hosqer'!C33</f>
        <v>0</v>
      </c>
      <c r="E23" s="338">
        <f t="shared" si="0"/>
        <v>0</v>
      </c>
      <c r="F23" s="504"/>
    </row>
    <row r="24" spans="1:20" s="76" customFormat="1" ht="18" customHeight="1">
      <c r="A24" s="79">
        <v>2</v>
      </c>
      <c r="B24" s="326" t="s">
        <v>16</v>
      </c>
      <c r="C24" s="324">
        <v>17615.900000000001</v>
      </c>
      <c r="D24" s="325">
        <f>+'Dramakan hosqer'!C34</f>
        <v>16151.7</v>
      </c>
      <c r="E24" s="325">
        <f t="shared" si="0"/>
        <v>-1464.2000000000007</v>
      </c>
      <c r="F24" s="503"/>
      <c r="G24" s="74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6" customFormat="1" ht="54.6" customHeight="1">
      <c r="A25" s="79">
        <v>3</v>
      </c>
      <c r="B25" s="326" t="s">
        <v>15</v>
      </c>
      <c r="C25" s="324">
        <v>4105.8999999999996</v>
      </c>
      <c r="D25" s="325">
        <f>+'Dramakan hosqer'!C35</f>
        <v>4202.3</v>
      </c>
      <c r="E25" s="529">
        <f t="shared" si="0"/>
        <v>96.400000000000546</v>
      </c>
      <c r="F25" s="341" t="s">
        <v>278</v>
      </c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6" customFormat="1" ht="18" customHeight="1">
      <c r="A26" s="79">
        <v>4</v>
      </c>
      <c r="B26" s="326" t="s">
        <v>14</v>
      </c>
      <c r="C26" s="324">
        <v>2839.7</v>
      </c>
      <c r="D26" s="325">
        <f>+'Dramakan hosqer'!C36</f>
        <v>2668</v>
      </c>
      <c r="E26" s="325">
        <f t="shared" si="0"/>
        <v>-171.69999999999982</v>
      </c>
      <c r="F26" s="503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6" customFormat="1" ht="18" customHeight="1">
      <c r="A27" s="79">
        <v>5</v>
      </c>
      <c r="B27" s="326" t="s">
        <v>17</v>
      </c>
      <c r="C27" s="324">
        <v>353.6</v>
      </c>
      <c r="D27" s="325">
        <f>+'Dramakan hosqer'!C37</f>
        <v>355.6</v>
      </c>
      <c r="E27" s="325">
        <f t="shared" si="0"/>
        <v>2</v>
      </c>
      <c r="F27" s="503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6" customFormat="1" ht="18" customHeight="1">
      <c r="A28" s="79">
        <v>6</v>
      </c>
      <c r="B28" s="326" t="s">
        <v>18</v>
      </c>
      <c r="C28" s="324">
        <v>114</v>
      </c>
      <c r="D28" s="325">
        <f>+'Dramakan hosqer'!C38</f>
        <v>114</v>
      </c>
      <c r="E28" s="325">
        <f t="shared" si="0"/>
        <v>0</v>
      </c>
      <c r="F28" s="503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6" customFormat="1" ht="16.5" customHeight="1">
      <c r="A29" s="79">
        <v>7</v>
      </c>
      <c r="B29" s="326" t="s">
        <v>19</v>
      </c>
      <c r="C29" s="324">
        <v>60</v>
      </c>
      <c r="D29" s="325">
        <f>+'Dramakan hosqer'!C39</f>
        <v>60</v>
      </c>
      <c r="E29" s="325">
        <f t="shared" si="0"/>
        <v>0</v>
      </c>
      <c r="F29" s="503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6" customFormat="1" ht="17.399999999999999">
      <c r="A30" s="79">
        <v>8</v>
      </c>
      <c r="B30" s="326" t="s">
        <v>20</v>
      </c>
      <c r="C30" s="325">
        <f>SUM(C31:C33)</f>
        <v>160.80000000000001</v>
      </c>
      <c r="D30" s="325">
        <f>SUM(D31:D33)</f>
        <v>160.80000000000001</v>
      </c>
      <c r="E30" s="325">
        <f t="shared" si="0"/>
        <v>0</v>
      </c>
      <c r="F30" s="503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3" t="s">
        <v>21</v>
      </c>
      <c r="C31" s="298">
        <v>58.8</v>
      </c>
      <c r="D31" s="338">
        <f>+'Dramakan hosqer'!C41</f>
        <v>58.8</v>
      </c>
      <c r="E31" s="338">
        <f t="shared" si="0"/>
        <v>0</v>
      </c>
      <c r="F31" s="504"/>
    </row>
    <row r="32" spans="1:20" s="36" customFormat="1" ht="18" customHeight="1">
      <c r="A32" s="28">
        <v>8.1999999999999993</v>
      </c>
      <c r="B32" s="33" t="s">
        <v>22</v>
      </c>
      <c r="C32" s="298">
        <v>30</v>
      </c>
      <c r="D32" s="338">
        <f>+'Dramakan hosqer'!C42</f>
        <v>30</v>
      </c>
      <c r="E32" s="338">
        <f t="shared" si="0"/>
        <v>0</v>
      </c>
      <c r="F32" s="504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8">
        <v>8.3000000000000007</v>
      </c>
      <c r="B33" s="33" t="s">
        <v>23</v>
      </c>
      <c r="C33" s="298">
        <v>72</v>
      </c>
      <c r="D33" s="338">
        <f>+'Dramakan hosqer'!C43</f>
        <v>72</v>
      </c>
      <c r="E33" s="338">
        <f t="shared" si="0"/>
        <v>0</v>
      </c>
      <c r="F33" s="504"/>
      <c r="I33" s="159"/>
    </row>
    <row r="34" spans="1:20" s="76" customFormat="1" ht="18" customHeight="1">
      <c r="A34" s="79">
        <v>9</v>
      </c>
      <c r="B34" s="326" t="s">
        <v>24</v>
      </c>
      <c r="C34" s="324">
        <v>10</v>
      </c>
      <c r="D34" s="325">
        <f>+'Dramakan hosqer'!C44</f>
        <v>10</v>
      </c>
      <c r="E34" s="325">
        <f t="shared" si="0"/>
        <v>0</v>
      </c>
      <c r="F34" s="503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6" customFormat="1" ht="18" customHeight="1">
      <c r="A35" s="79">
        <v>10</v>
      </c>
      <c r="B35" s="326" t="s">
        <v>32</v>
      </c>
      <c r="C35" s="324">
        <v>1176</v>
      </c>
      <c r="D35" s="325">
        <f>+'Dramakan hosqer'!C45</f>
        <v>995.2</v>
      </c>
      <c r="E35" s="325">
        <f t="shared" si="0"/>
        <v>-180.79999999999995</v>
      </c>
      <c r="F35" s="503"/>
      <c r="G35" s="55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6" customFormat="1" ht="18" customHeight="1">
      <c r="A36" s="79">
        <v>11</v>
      </c>
      <c r="B36" s="326" t="s">
        <v>25</v>
      </c>
      <c r="C36" s="324">
        <v>300</v>
      </c>
      <c r="D36" s="325">
        <f>+'Dramakan hosqer'!C46</f>
        <v>300</v>
      </c>
      <c r="E36" s="325">
        <f t="shared" si="0"/>
        <v>0</v>
      </c>
      <c r="F36" s="503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6" customFormat="1" ht="18" customHeight="1">
      <c r="A37" s="79">
        <v>12</v>
      </c>
      <c r="B37" s="331" t="s">
        <v>78</v>
      </c>
      <c r="C37" s="324">
        <v>215</v>
      </c>
      <c r="D37" s="325">
        <f>+'Dramakan hosqer'!C47</f>
        <v>215</v>
      </c>
      <c r="E37" s="325">
        <f t="shared" si="0"/>
        <v>0</v>
      </c>
      <c r="F37" s="503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6" customFormat="1" ht="18" customHeight="1">
      <c r="A38" s="79">
        <v>13</v>
      </c>
      <c r="B38" s="326" t="s">
        <v>51</v>
      </c>
      <c r="C38" s="324">
        <v>200</v>
      </c>
      <c r="D38" s="325">
        <f>+'Dramakan hosqer'!C48</f>
        <v>200</v>
      </c>
      <c r="E38" s="325">
        <f t="shared" si="0"/>
        <v>0</v>
      </c>
      <c r="F38" s="503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6" customFormat="1" ht="18" customHeight="1">
      <c r="A39" s="79">
        <v>14</v>
      </c>
      <c r="B39" s="326" t="s">
        <v>124</v>
      </c>
      <c r="C39" s="324">
        <v>35.299999999999997</v>
      </c>
      <c r="D39" s="325">
        <f>+'Dramakan hosqer'!C49</f>
        <v>35.299999999999997</v>
      </c>
      <c r="E39" s="325">
        <f t="shared" si="0"/>
        <v>0</v>
      </c>
      <c r="F39" s="503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6" customFormat="1" ht="18" customHeight="1">
      <c r="A40" s="79">
        <v>15</v>
      </c>
      <c r="B40" s="326" t="s">
        <v>125</v>
      </c>
      <c r="C40" s="324">
        <v>90</v>
      </c>
      <c r="D40" s="325">
        <f>+'Dramakan hosqer'!C50</f>
        <v>90</v>
      </c>
      <c r="E40" s="325">
        <f t="shared" si="0"/>
        <v>0</v>
      </c>
      <c r="F40" s="503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6" customFormat="1" ht="18" hidden="1" customHeight="1">
      <c r="A41" s="79">
        <v>16</v>
      </c>
      <c r="B41" s="326" t="s">
        <v>26</v>
      </c>
      <c r="C41" s="324"/>
      <c r="D41" s="325">
        <f>+'Dramakan hosqer'!C51</f>
        <v>0</v>
      </c>
      <c r="E41" s="325">
        <f t="shared" si="0"/>
        <v>0</v>
      </c>
      <c r="F41" s="503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6" customFormat="1" ht="52.95" customHeight="1">
      <c r="A42" s="79">
        <v>16</v>
      </c>
      <c r="B42" s="326" t="s">
        <v>27</v>
      </c>
      <c r="C42" s="324">
        <v>175.6</v>
      </c>
      <c r="D42" s="325">
        <f>+'Dramakan hosqer'!C52</f>
        <v>187.6</v>
      </c>
      <c r="E42" s="529">
        <f t="shared" si="0"/>
        <v>12</v>
      </c>
      <c r="F42" s="341" t="s">
        <v>279</v>
      </c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6" customFormat="1" ht="18" hidden="1" customHeight="1">
      <c r="A43" s="79">
        <v>18</v>
      </c>
      <c r="B43" s="326" t="s">
        <v>70</v>
      </c>
      <c r="C43" s="324"/>
      <c r="D43" s="325">
        <f>+'Dramakan hosqer'!C53</f>
        <v>0</v>
      </c>
      <c r="E43" s="529">
        <f t="shared" si="0"/>
        <v>0</v>
      </c>
      <c r="F43" s="503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6" customFormat="1" ht="18" hidden="1" customHeight="1">
      <c r="A44" s="79">
        <v>19</v>
      </c>
      <c r="B44" s="326" t="s">
        <v>57</v>
      </c>
      <c r="C44" s="324"/>
      <c r="D44" s="325">
        <f>+'Dramakan hosqer'!C54</f>
        <v>0</v>
      </c>
      <c r="E44" s="529">
        <f t="shared" si="0"/>
        <v>0</v>
      </c>
      <c r="F44" s="503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6" customFormat="1" ht="55.95" customHeight="1">
      <c r="A45" s="79">
        <v>17</v>
      </c>
      <c r="B45" s="326" t="s">
        <v>48</v>
      </c>
      <c r="C45" s="324">
        <v>120</v>
      </c>
      <c r="D45" s="325">
        <f>+'Dramakan hosqer'!C55</f>
        <v>234</v>
      </c>
      <c r="E45" s="529">
        <f t="shared" si="0"/>
        <v>114</v>
      </c>
      <c r="F45" s="341" t="s">
        <v>282</v>
      </c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6" customFormat="1" ht="18" customHeight="1">
      <c r="A46" s="79">
        <v>18</v>
      </c>
      <c r="B46" s="326" t="s">
        <v>79</v>
      </c>
      <c r="C46" s="324">
        <v>30</v>
      </c>
      <c r="D46" s="325">
        <f>+'Dramakan hosqer'!C56</f>
        <v>30</v>
      </c>
      <c r="E46" s="325">
        <f t="shared" si="0"/>
        <v>0</v>
      </c>
      <c r="F46" s="503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6" customFormat="1" ht="18" customHeight="1">
      <c r="A47" s="79">
        <v>19</v>
      </c>
      <c r="B47" s="326" t="s">
        <v>80</v>
      </c>
      <c r="C47" s="324">
        <v>95</v>
      </c>
      <c r="D47" s="325">
        <f>+'Dramakan hosqer'!C57</f>
        <v>95</v>
      </c>
      <c r="E47" s="325">
        <f t="shared" si="0"/>
        <v>0</v>
      </c>
      <c r="F47" s="503"/>
      <c r="G47" s="55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6" customFormat="1" ht="18" hidden="1" customHeight="1">
      <c r="A48" s="79">
        <v>19</v>
      </c>
      <c r="B48" s="326" t="s">
        <v>49</v>
      </c>
      <c r="C48" s="324"/>
      <c r="D48" s="325">
        <f>+'Dramakan hosqer'!C58</f>
        <v>0</v>
      </c>
      <c r="E48" s="325">
        <f t="shared" si="0"/>
        <v>0</v>
      </c>
      <c r="F48" s="503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6" customFormat="1" ht="18" hidden="1" customHeight="1">
      <c r="A49" s="79">
        <v>24</v>
      </c>
      <c r="B49" s="326" t="s">
        <v>126</v>
      </c>
      <c r="C49" s="324"/>
      <c r="D49" s="325">
        <f>+'Dramakan hosqer'!C59</f>
        <v>0</v>
      </c>
      <c r="E49" s="325">
        <f t="shared" si="0"/>
        <v>0</v>
      </c>
      <c r="F49" s="503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6" customFormat="1" ht="18" hidden="1" customHeight="1">
      <c r="A50" s="79">
        <v>25</v>
      </c>
      <c r="B50" s="326" t="s">
        <v>50</v>
      </c>
      <c r="C50" s="324"/>
      <c r="D50" s="325">
        <f>+'Dramakan hosqer'!C60</f>
        <v>0</v>
      </c>
      <c r="E50" s="325">
        <f t="shared" si="0"/>
        <v>0</v>
      </c>
      <c r="F50" s="503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6" customFormat="1" ht="18" hidden="1" customHeight="1">
      <c r="A51" s="79">
        <v>20</v>
      </c>
      <c r="B51" s="326" t="s">
        <v>67</v>
      </c>
      <c r="C51" s="324"/>
      <c r="D51" s="325">
        <f>+'Dramakan hosqer'!C61</f>
        <v>41.6</v>
      </c>
      <c r="E51" s="325">
        <f t="shared" si="0"/>
        <v>41.6</v>
      </c>
      <c r="F51" s="503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6" customFormat="1" ht="18" hidden="1" customHeight="1">
      <c r="A52" s="79">
        <v>27</v>
      </c>
      <c r="B52" s="188" t="s">
        <v>81</v>
      </c>
      <c r="C52" s="324"/>
      <c r="D52" s="325">
        <f>+'Dramakan hosqer'!C62</f>
        <v>0</v>
      </c>
      <c r="E52" s="325">
        <f t="shared" si="0"/>
        <v>0</v>
      </c>
      <c r="F52" s="503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6" customFormat="1" ht="18" hidden="1" customHeight="1">
      <c r="A53" s="79">
        <v>28</v>
      </c>
      <c r="B53" s="326" t="s">
        <v>149</v>
      </c>
      <c r="C53" s="324"/>
      <c r="D53" s="325">
        <f>+'Dramakan hosqer'!C63</f>
        <v>0</v>
      </c>
      <c r="E53" s="325">
        <f t="shared" si="0"/>
        <v>0</v>
      </c>
      <c r="F53" s="503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6" customFormat="1" ht="18" hidden="1" customHeight="1">
      <c r="A54" s="79">
        <v>29</v>
      </c>
      <c r="B54" s="329">
        <f>+'Dramakan hosqer'!B64</f>
        <v>0</v>
      </c>
      <c r="C54" s="324"/>
      <c r="D54" s="325">
        <f>+'Dramakan hosqer'!C64</f>
        <v>0</v>
      </c>
      <c r="E54" s="324">
        <f>D54-C54</f>
        <v>0</v>
      </c>
      <c r="F54" s="503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6" customFormat="1" ht="18" hidden="1" customHeight="1">
      <c r="A55" s="79">
        <v>30</v>
      </c>
      <c r="B55" s="329">
        <f>+'Dramakan hosqer'!B65</f>
        <v>0</v>
      </c>
      <c r="C55" s="324"/>
      <c r="D55" s="325">
        <f>+'Dramakan hosqer'!C65</f>
        <v>0</v>
      </c>
      <c r="E55" s="324">
        <f>D55-C55</f>
        <v>0</v>
      </c>
      <c r="F55" s="503"/>
      <c r="G55" s="489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6" customFormat="1" ht="87.6" customHeight="1">
      <c r="A56" s="79">
        <v>20</v>
      </c>
      <c r="B56" s="332" t="s">
        <v>38</v>
      </c>
      <c r="C56" s="325">
        <f>SUM(C57:C59)</f>
        <v>25</v>
      </c>
      <c r="D56" s="325">
        <f>SUM(D57:D59)</f>
        <v>32</v>
      </c>
      <c r="E56" s="530">
        <f>D56-C56</f>
        <v>7</v>
      </c>
      <c r="F56" s="341" t="s">
        <v>280</v>
      </c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39" hidden="1" customHeight="1">
      <c r="A57" s="15">
        <v>31.1</v>
      </c>
      <c r="B57" s="197" t="s">
        <v>39</v>
      </c>
      <c r="C57" s="298"/>
      <c r="D57" s="338">
        <f>+'Dramakan hosqer'!C67</f>
        <v>0</v>
      </c>
      <c r="E57" s="531">
        <f>D57-C57</f>
        <v>0</v>
      </c>
      <c r="F57" s="504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39" hidden="1" customHeight="1">
      <c r="A58" s="15">
        <v>31.2</v>
      </c>
      <c r="B58" s="197" t="s">
        <v>52</v>
      </c>
      <c r="C58" s="298"/>
      <c r="D58" s="338">
        <f>+'Dramakan hosqer'!C68</f>
        <v>0</v>
      </c>
      <c r="E58" s="532">
        <f t="shared" si="0"/>
        <v>0</v>
      </c>
      <c r="F58" s="504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20.100000000000001</v>
      </c>
      <c r="B59" s="202" t="s">
        <v>88</v>
      </c>
      <c r="C59" s="298">
        <v>25</v>
      </c>
      <c r="D59" s="338">
        <f>+'Dramakan hosqer'!C69</f>
        <v>32</v>
      </c>
      <c r="E59" s="532">
        <f t="shared" si="0"/>
        <v>7</v>
      </c>
      <c r="F59" s="504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6" customFormat="1" ht="18" customHeight="1">
      <c r="A60" s="90">
        <v>21</v>
      </c>
      <c r="B60" s="332" t="s">
        <v>40</v>
      </c>
      <c r="C60" s="324">
        <v>1087.9000000000001</v>
      </c>
      <c r="D60" s="325">
        <f>+'Dramakan hosqer'!C70</f>
        <v>1087.9000000000001</v>
      </c>
      <c r="E60" s="325">
        <f t="shared" si="0"/>
        <v>0</v>
      </c>
      <c r="F60" s="503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6" customFormat="1" ht="18" hidden="1" customHeight="1">
      <c r="A61" s="90">
        <v>33</v>
      </c>
      <c r="B61" s="333" t="s">
        <v>89</v>
      </c>
      <c r="C61" s="324"/>
      <c r="D61" s="325">
        <f>+'Dramakan hosqer'!C71</f>
        <v>0</v>
      </c>
      <c r="E61" s="325">
        <f t="shared" si="0"/>
        <v>0</v>
      </c>
      <c r="F61" s="503"/>
      <c r="G61" s="155" t="s">
        <v>230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6" customFormat="1" ht="21.75" customHeight="1">
      <c r="A62" s="196" t="s">
        <v>60</v>
      </c>
      <c r="B62" s="14" t="s">
        <v>63</v>
      </c>
      <c r="C62" s="334">
        <f>+C63+C70</f>
        <v>170</v>
      </c>
      <c r="D62" s="334">
        <f>+D63+D70</f>
        <v>150</v>
      </c>
      <c r="E62" s="334">
        <f t="shared" si="0"/>
        <v>-20</v>
      </c>
      <c r="F62" s="502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6" customFormat="1" ht="24" customHeight="1">
      <c r="A63" s="90">
        <v>1</v>
      </c>
      <c r="B63" s="335" t="s">
        <v>93</v>
      </c>
      <c r="C63" s="325">
        <f>SUM(C64:C69)</f>
        <v>170</v>
      </c>
      <c r="D63" s="325">
        <f>SUM(D64:D69)</f>
        <v>150</v>
      </c>
      <c r="E63" s="325">
        <f t="shared" si="0"/>
        <v>-20</v>
      </c>
      <c r="F63" s="503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6" customFormat="1" ht="18" hidden="1" customHeight="1">
      <c r="A64" s="90">
        <v>1.1000000000000001</v>
      </c>
      <c r="B64" s="336" t="s">
        <v>90</v>
      </c>
      <c r="C64" s="324"/>
      <c r="D64" s="325">
        <f>+'Dramakan hosqer'!C74</f>
        <v>0</v>
      </c>
      <c r="E64" s="325">
        <f t="shared" ref="E64:E77" si="1">D64-C64</f>
        <v>0</v>
      </c>
      <c r="F64" s="503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6" customFormat="1" ht="17.25" hidden="1" customHeight="1">
      <c r="A65" s="90">
        <v>1.1000000000000001</v>
      </c>
      <c r="B65" s="336" t="s">
        <v>91</v>
      </c>
      <c r="C65" s="324"/>
      <c r="D65" s="325">
        <f>+'Dramakan hosqer'!C75</f>
        <v>0</v>
      </c>
      <c r="E65" s="325">
        <f>D65-C65</f>
        <v>0</v>
      </c>
      <c r="F65" s="503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6" customFormat="1" ht="18" customHeight="1">
      <c r="A66" s="90">
        <v>1.1000000000000001</v>
      </c>
      <c r="B66" s="336" t="s">
        <v>92</v>
      </c>
      <c r="C66" s="324">
        <v>150</v>
      </c>
      <c r="D66" s="325">
        <f>+'Dramakan hosqer'!C76</f>
        <v>150</v>
      </c>
      <c r="E66" s="325">
        <f t="shared" si="1"/>
        <v>0</v>
      </c>
      <c r="F66" s="503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6" customFormat="1" ht="18" hidden="1" customHeight="1">
      <c r="A67" s="90">
        <v>1.4</v>
      </c>
      <c r="B67" s="336" t="s">
        <v>68</v>
      </c>
      <c r="C67" s="324"/>
      <c r="D67" s="325">
        <f>+'Dramakan hosqer'!C77</f>
        <v>0</v>
      </c>
      <c r="E67" s="325">
        <f t="shared" si="1"/>
        <v>0</v>
      </c>
      <c r="F67" s="503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6" customFormat="1" ht="18" hidden="1" customHeight="1">
      <c r="A68" s="90">
        <v>1.5</v>
      </c>
      <c r="B68" s="337" t="s">
        <v>69</v>
      </c>
      <c r="C68" s="324"/>
      <c r="D68" s="324">
        <f>+'Dramakan hosqer'!C78</f>
        <v>0</v>
      </c>
      <c r="E68" s="324">
        <f>D68-C68</f>
        <v>0</v>
      </c>
      <c r="F68" s="503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1" customFormat="1" ht="18" customHeight="1">
      <c r="A69" s="90">
        <v>1.2</v>
      </c>
      <c r="B69" s="337" t="str">
        <f>+'Dramakan hosqer'!B79</f>
        <v>ցուցանակի պատրաստման գծով</v>
      </c>
      <c r="C69" s="324">
        <v>20</v>
      </c>
      <c r="D69" s="324">
        <f>+'Dramakan hosqer'!C79</f>
        <v>0</v>
      </c>
      <c r="E69" s="324">
        <f>D69-C69</f>
        <v>-20</v>
      </c>
      <c r="F69" s="503"/>
      <c r="G69" s="491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1" customFormat="1" ht="39.75" hidden="1" customHeight="1">
      <c r="A70" s="90">
        <v>2</v>
      </c>
      <c r="B70" s="336" t="s">
        <v>94</v>
      </c>
      <c r="C70" s="325">
        <f>SUM(C71:C73)</f>
        <v>0</v>
      </c>
      <c r="D70" s="325">
        <f>SUM(D71:D73)</f>
        <v>0</v>
      </c>
      <c r="E70" s="324">
        <f>D70-C70</f>
        <v>0</v>
      </c>
      <c r="F70" s="503"/>
      <c r="G70" s="129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7" customFormat="1" ht="18.75" hidden="1" customHeight="1">
      <c r="A71" s="90">
        <v>2.1</v>
      </c>
      <c r="B71" s="335" t="s">
        <v>65</v>
      </c>
      <c r="C71" s="324"/>
      <c r="D71" s="325">
        <f>+'Dramakan hosqer'!C81</f>
        <v>0</v>
      </c>
      <c r="E71" s="325">
        <f t="shared" si="1"/>
        <v>0</v>
      </c>
      <c r="F71" s="503"/>
      <c r="G71" s="210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5" t="s">
        <v>64</v>
      </c>
      <c r="C72" s="324"/>
      <c r="D72" s="325">
        <f>+'Dramakan hosqer'!C82</f>
        <v>0</v>
      </c>
      <c r="E72" s="325">
        <f t="shared" si="1"/>
        <v>0</v>
      </c>
      <c r="F72" s="503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6" customFormat="1" ht="18" hidden="1" customHeight="1">
      <c r="A73" s="90">
        <v>2.2999999999999998</v>
      </c>
      <c r="B73" s="335" t="s">
        <v>53</v>
      </c>
      <c r="C73" s="324"/>
      <c r="D73" s="325">
        <f>+'Dramakan hosqer'!C83</f>
        <v>0</v>
      </c>
      <c r="E73" s="325">
        <f t="shared" si="1"/>
        <v>0</v>
      </c>
      <c r="F73" s="503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6" customFormat="1" ht="38.25" customHeight="1">
      <c r="A74" s="196" t="s">
        <v>61</v>
      </c>
      <c r="B74" s="14" t="s">
        <v>146</v>
      </c>
      <c r="C74" s="334">
        <f>SUM(C75:C76)</f>
        <v>727.5</v>
      </c>
      <c r="D74" s="334">
        <f>SUM(D75:D76)</f>
        <v>0</v>
      </c>
      <c r="E74" s="334">
        <f t="shared" si="1"/>
        <v>-727.5</v>
      </c>
      <c r="F74" s="502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6" customFormat="1" ht="18" customHeight="1">
      <c r="A75" s="90">
        <v>1</v>
      </c>
      <c r="B75" s="330" t="str">
        <f>+'Dramakan hosqer'!B85</f>
        <v>Սննդի գծով</v>
      </c>
      <c r="C75" s="324">
        <v>727.5</v>
      </c>
      <c r="D75" s="325">
        <f>+'Dramakan hosqer'!C85</f>
        <v>0</v>
      </c>
      <c r="E75" s="324">
        <f>D75-C75</f>
        <v>-727.5</v>
      </c>
      <c r="F75" s="503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9" customFormat="1" ht="18" hidden="1" customHeight="1">
      <c r="A76" s="90">
        <v>2</v>
      </c>
      <c r="B76" s="330">
        <f>+'Dramakan hosqer'!B86</f>
        <v>0</v>
      </c>
      <c r="C76" s="324"/>
      <c r="D76" s="325">
        <f>+'Dramakan hosqer'!C86</f>
        <v>0</v>
      </c>
      <c r="E76" s="324">
        <f>D76-C76</f>
        <v>0</v>
      </c>
      <c r="F76" s="503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4">
        <f>C6+C7-C19</f>
        <v>0</v>
      </c>
      <c r="D77" s="334">
        <f>D6+D7-D19</f>
        <v>2489.7999999999884</v>
      </c>
      <c r="E77" s="334">
        <f t="shared" si="1"/>
        <v>2489.7999999999884</v>
      </c>
      <c r="F77" s="502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>
      <c r="A78" s="40"/>
      <c r="B78" s="21"/>
      <c r="C78" s="40"/>
      <c r="D78" s="40"/>
      <c r="E78" s="40"/>
      <c r="F78" s="498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>
      <c r="B79" s="19" t="s">
        <v>2</v>
      </c>
      <c r="C79" s="21"/>
      <c r="D79" s="560" t="str">
        <f>+'Ekamut-caxs'!C72</f>
        <v>Արմինե Մկրտչյան</v>
      </c>
      <c r="E79" s="561"/>
      <c r="F79" s="487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>
      <c r="A80" s="23"/>
      <c r="B80" s="23" t="s">
        <v>4</v>
      </c>
      <c r="C80" s="23"/>
      <c r="D80" s="559" t="s">
        <v>98</v>
      </c>
      <c r="E80" s="559"/>
      <c r="F80" s="505"/>
    </row>
    <row r="81" spans="1:20" s="20" customFormat="1" ht="22.5" customHeight="1">
      <c r="A81" s="21"/>
      <c r="B81" s="44" t="s">
        <v>6</v>
      </c>
      <c r="C81" s="21"/>
      <c r="D81" s="561" t="str">
        <f>+'Ekamut-caxs'!C74</f>
        <v>Գեղամ Հայրիյան</v>
      </c>
      <c r="E81" s="561"/>
      <c r="F81" s="487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>
      <c r="A82" s="21"/>
      <c r="B82" s="21"/>
      <c r="C82" s="21"/>
      <c r="D82" s="559" t="s">
        <v>98</v>
      </c>
      <c r="E82" s="559"/>
      <c r="F82" s="505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>
      <c r="A83" s="21"/>
      <c r="B83" s="185" t="s">
        <v>1</v>
      </c>
      <c r="C83" s="21"/>
      <c r="D83" s="21"/>
      <c r="E83" s="21"/>
      <c r="F83" s="500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" workbookViewId="0">
      <selection activeCell="B18" sqref="B18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62" t="s">
        <v>72</v>
      </c>
      <c r="B1" s="562"/>
      <c r="C1" s="562"/>
      <c r="D1" s="562"/>
      <c r="E1" s="562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63" t="str">
        <f>+'Ekamut-caxs'!A8:D8</f>
        <v xml:space="preserve">«Երևանի հ․116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65" t="s">
        <v>151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66" t="s">
        <v>261</v>
      </c>
      <c r="B4" s="566"/>
      <c r="C4" s="566"/>
      <c r="D4" s="566"/>
      <c r="E4" s="566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141</v>
      </c>
    </row>
    <row r="6" spans="1:22" s="252" customFormat="1" ht="56.25" customHeight="1">
      <c r="A6" s="248" t="s">
        <v>3</v>
      </c>
      <c r="B6" s="249" t="s">
        <v>152</v>
      </c>
      <c r="C6" s="248" t="s">
        <v>153</v>
      </c>
      <c r="D6" s="248" t="s">
        <v>154</v>
      </c>
      <c r="E6" s="250" t="s">
        <v>155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67" t="s">
        <v>156</v>
      </c>
      <c r="B7" s="568"/>
      <c r="C7" s="568"/>
      <c r="D7" s="278"/>
      <c r="E7" s="27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hidden="1" customHeight="1">
      <c r="A8" s="253">
        <v>1</v>
      </c>
      <c r="B8" s="254" t="s">
        <v>157</v>
      </c>
      <c r="C8" s="253"/>
      <c r="D8" s="255">
        <f>SUM(D9:D29)</f>
        <v>0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7">
        <v>1.1000000000000001</v>
      </c>
      <c r="B9" s="258" t="s">
        <v>158</v>
      </c>
      <c r="C9" s="257" t="s">
        <v>159</v>
      </c>
      <c r="D9" s="32"/>
      <c r="E9" s="32"/>
    </row>
    <row r="10" spans="1:22" ht="27" hidden="1" customHeight="1">
      <c r="A10" s="257">
        <v>1.2</v>
      </c>
      <c r="B10" s="258" t="s">
        <v>160</v>
      </c>
      <c r="C10" s="257" t="s">
        <v>161</v>
      </c>
      <c r="D10" s="32"/>
      <c r="E10" s="32"/>
    </row>
    <row r="11" spans="1:22" ht="27" hidden="1" customHeight="1">
      <c r="A11" s="257">
        <v>1.3</v>
      </c>
      <c r="B11" s="258" t="s">
        <v>162</v>
      </c>
      <c r="C11" s="257" t="s">
        <v>163</v>
      </c>
      <c r="D11" s="32"/>
      <c r="E11" s="32"/>
    </row>
    <row r="12" spans="1:22" ht="27" hidden="1" customHeight="1">
      <c r="A12" s="257">
        <v>1.4</v>
      </c>
      <c r="B12" s="259" t="s">
        <v>164</v>
      </c>
      <c r="C12" s="260" t="s">
        <v>165</v>
      </c>
      <c r="D12" s="32"/>
      <c r="E12" s="32"/>
    </row>
    <row r="13" spans="1:22" ht="27" hidden="1" customHeight="1">
      <c r="A13" s="257">
        <v>1.5</v>
      </c>
      <c r="B13" s="259"/>
      <c r="C13" s="257" t="s">
        <v>166</v>
      </c>
      <c r="D13" s="32"/>
      <c r="E13" s="32"/>
    </row>
    <row r="14" spans="1:22" ht="18" hidden="1" customHeight="1">
      <c r="A14" s="257">
        <v>1.6</v>
      </c>
      <c r="B14" s="258" t="s">
        <v>218</v>
      </c>
      <c r="C14" s="257" t="s">
        <v>167</v>
      </c>
      <c r="D14" s="32"/>
      <c r="E14" s="32"/>
    </row>
    <row r="15" spans="1:22" ht="33.75" hidden="1" customHeight="1">
      <c r="A15" s="257">
        <v>1.7</v>
      </c>
      <c r="B15" s="259"/>
      <c r="C15" s="257" t="s">
        <v>189</v>
      </c>
      <c r="D15" s="32"/>
      <c r="E15" s="32"/>
    </row>
    <row r="16" spans="1:22" ht="22.5" hidden="1" customHeight="1">
      <c r="A16" s="257">
        <v>1.8</v>
      </c>
      <c r="B16" s="259"/>
      <c r="C16" s="261" t="s">
        <v>188</v>
      </c>
      <c r="D16" s="32"/>
      <c r="E16" s="32"/>
    </row>
    <row r="17" spans="1:22" ht="18" hidden="1" customHeight="1">
      <c r="A17" s="257">
        <v>1.9</v>
      </c>
      <c r="B17" s="259"/>
      <c r="C17" s="261"/>
      <c r="D17" s="32"/>
      <c r="E17" s="32"/>
    </row>
    <row r="18" spans="1:22" ht="18" hidden="1" customHeight="1">
      <c r="A18" s="262">
        <v>2</v>
      </c>
      <c r="B18" s="259"/>
      <c r="C18" s="261"/>
      <c r="D18" s="32"/>
      <c r="E18" s="32"/>
    </row>
    <row r="19" spans="1:22" ht="18" hidden="1" customHeight="1">
      <c r="A19" s="257">
        <v>2.1</v>
      </c>
      <c r="B19" s="259"/>
      <c r="C19" s="261"/>
      <c r="D19" s="32"/>
      <c r="E19" s="32"/>
    </row>
    <row r="20" spans="1:22" ht="18" hidden="1" customHeight="1">
      <c r="A20" s="257">
        <v>2.2000000000000002</v>
      </c>
      <c r="B20" s="259"/>
      <c r="C20" s="261"/>
      <c r="D20" s="32"/>
      <c r="E20" s="32"/>
    </row>
    <row r="21" spans="1:22" ht="18" hidden="1" customHeight="1">
      <c r="A21" s="257">
        <v>2.2999999999999998</v>
      </c>
      <c r="B21" s="259"/>
      <c r="C21" s="261"/>
      <c r="D21" s="32"/>
      <c r="E21" s="32"/>
    </row>
    <row r="22" spans="1:22" ht="27.75" hidden="1" customHeight="1">
      <c r="A22" s="257">
        <v>2.4</v>
      </c>
      <c r="B22" s="259"/>
      <c r="C22" s="261"/>
      <c r="D22" s="32"/>
      <c r="E22" s="32"/>
    </row>
    <row r="23" spans="1:22" ht="27.75" hidden="1" customHeight="1">
      <c r="A23" s="257">
        <v>2.5</v>
      </c>
      <c r="B23" s="259" t="s">
        <v>168</v>
      </c>
      <c r="C23" s="257" t="s">
        <v>39</v>
      </c>
      <c r="D23" s="32"/>
      <c r="E23" s="32"/>
    </row>
    <row r="24" spans="1:22" ht="27.75" hidden="1" customHeight="1">
      <c r="A24" s="257">
        <v>2.6</v>
      </c>
      <c r="B24" s="259" t="s">
        <v>168</v>
      </c>
      <c r="C24" s="257" t="s">
        <v>52</v>
      </c>
      <c r="D24" s="32"/>
      <c r="E24" s="32"/>
    </row>
    <row r="25" spans="1:22" ht="27.75" hidden="1" customHeight="1">
      <c r="A25" s="257">
        <v>2.7</v>
      </c>
      <c r="B25" s="259" t="s">
        <v>168</v>
      </c>
      <c r="C25" s="257" t="s">
        <v>169</v>
      </c>
      <c r="D25" s="32"/>
      <c r="E25" s="32"/>
    </row>
    <row r="26" spans="1:22" ht="27.75" hidden="1" customHeight="1">
      <c r="A26" s="257">
        <v>2.8</v>
      </c>
      <c r="B26" s="259" t="s">
        <v>168</v>
      </c>
      <c r="C26" s="257" t="s">
        <v>170</v>
      </c>
      <c r="D26" s="32"/>
      <c r="E26" s="32"/>
    </row>
    <row r="27" spans="1:22" ht="27" hidden="1" customHeight="1">
      <c r="A27" s="257">
        <v>2.9</v>
      </c>
      <c r="B27" s="258" t="s">
        <v>171</v>
      </c>
      <c r="C27" s="257" t="s">
        <v>172</v>
      </c>
      <c r="D27" s="32"/>
      <c r="E27" s="32"/>
    </row>
    <row r="28" spans="1:22" ht="26.25" hidden="1" customHeight="1">
      <c r="A28" s="263">
        <v>2.1</v>
      </c>
      <c r="B28" s="259" t="s">
        <v>173</v>
      </c>
      <c r="C28" s="257" t="s">
        <v>174</v>
      </c>
      <c r="D28" s="32"/>
      <c r="E28" s="32"/>
    </row>
    <row r="29" spans="1:22" ht="26.25" hidden="1" customHeight="1">
      <c r="A29" s="263">
        <v>2.11</v>
      </c>
      <c r="B29" s="259"/>
      <c r="C29" s="261" t="s">
        <v>175</v>
      </c>
      <c r="D29" s="32"/>
      <c r="E29" s="32"/>
    </row>
    <row r="30" spans="1:22" s="265" customFormat="1" ht="34.5" customHeight="1">
      <c r="A30" s="253">
        <v>2</v>
      </c>
      <c r="B30" s="264" t="s">
        <v>176</v>
      </c>
      <c r="C30" s="253"/>
      <c r="D30" s="255">
        <f>SUM(D31:D33)</f>
        <v>108.10000000000001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7">
        <v>2.1</v>
      </c>
      <c r="B31" s="259"/>
      <c r="C31" s="257" t="s">
        <v>177</v>
      </c>
      <c r="D31" s="32"/>
      <c r="E31" s="32"/>
    </row>
    <row r="32" spans="1:22" ht="21" customHeight="1">
      <c r="A32" s="257">
        <v>2.1</v>
      </c>
      <c r="B32" s="259" t="s">
        <v>275</v>
      </c>
      <c r="C32" s="257" t="s">
        <v>179</v>
      </c>
      <c r="D32" s="32">
        <v>106.9</v>
      </c>
      <c r="E32" s="525">
        <v>2021</v>
      </c>
    </row>
    <row r="33" spans="1:22" ht="26.25" customHeight="1">
      <c r="A33" s="257">
        <v>2.2000000000000002</v>
      </c>
      <c r="B33" s="524" t="s">
        <v>276</v>
      </c>
      <c r="C33" s="257" t="s">
        <v>179</v>
      </c>
      <c r="D33" s="32">
        <v>1.2</v>
      </c>
      <c r="E33" s="525">
        <v>2021</v>
      </c>
    </row>
    <row r="34" spans="1:22" s="270" customFormat="1" ht="21.75" customHeight="1">
      <c r="A34" s="78"/>
      <c r="B34" s="266" t="s">
        <v>74</v>
      </c>
      <c r="C34" s="267"/>
      <c r="D34" s="268">
        <f>D8+D30</f>
        <v>108.10000000000001</v>
      </c>
      <c r="E34" s="269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67" t="s">
        <v>180</v>
      </c>
      <c r="B35" s="568"/>
      <c r="C35" s="568"/>
      <c r="D35" s="278"/>
      <c r="E35" s="27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158</v>
      </c>
      <c r="C36" s="257" t="s">
        <v>159</v>
      </c>
      <c r="D36" s="371">
        <v>842.6</v>
      </c>
      <c r="E36" s="32" t="s">
        <v>274</v>
      </c>
    </row>
    <row r="37" spans="1:22" ht="27.6" customHeight="1">
      <c r="A37" s="257">
        <v>1.2</v>
      </c>
      <c r="B37" s="258" t="s">
        <v>160</v>
      </c>
      <c r="C37" s="257" t="s">
        <v>161</v>
      </c>
      <c r="D37" s="371">
        <v>218.7</v>
      </c>
      <c r="E37" s="32" t="s">
        <v>274</v>
      </c>
    </row>
    <row r="38" spans="1:22" ht="21" customHeight="1">
      <c r="A38" s="257">
        <v>1.3</v>
      </c>
      <c r="B38" s="258" t="s">
        <v>162</v>
      </c>
      <c r="C38" s="257" t="s">
        <v>163</v>
      </c>
      <c r="D38" s="32">
        <v>21.4</v>
      </c>
      <c r="E38" s="32" t="s">
        <v>274</v>
      </c>
    </row>
    <row r="39" spans="1:22" ht="21" hidden="1" customHeight="1">
      <c r="A39" s="257">
        <v>1.4</v>
      </c>
      <c r="B39" s="259" t="s">
        <v>164</v>
      </c>
      <c r="C39" s="260" t="s">
        <v>165</v>
      </c>
      <c r="D39" s="32"/>
      <c r="E39" s="32"/>
    </row>
    <row r="40" spans="1:22" ht="21" hidden="1" customHeight="1">
      <c r="A40" s="257">
        <v>1.5</v>
      </c>
      <c r="B40" s="259"/>
      <c r="C40" s="257" t="s">
        <v>166</v>
      </c>
      <c r="D40" s="32"/>
      <c r="E40" s="32"/>
    </row>
    <row r="41" spans="1:22" ht="20.25" customHeight="1">
      <c r="A41" s="257">
        <v>1.4</v>
      </c>
      <c r="B41" s="258" t="s">
        <v>218</v>
      </c>
      <c r="C41" s="257" t="s">
        <v>167</v>
      </c>
      <c r="D41" s="32">
        <v>5.2</v>
      </c>
      <c r="E41" s="32" t="s">
        <v>274</v>
      </c>
    </row>
    <row r="42" spans="1:22" ht="33.75" hidden="1" customHeight="1">
      <c r="A42" s="257">
        <v>1.7</v>
      </c>
      <c r="B42" s="259"/>
      <c r="C42" s="257" t="s">
        <v>189</v>
      </c>
      <c r="D42" s="32"/>
      <c r="E42" s="32"/>
    </row>
    <row r="43" spans="1:22" ht="23.25" hidden="1" customHeight="1">
      <c r="A43" s="257">
        <v>1.8</v>
      </c>
      <c r="B43" s="259"/>
      <c r="C43" s="261" t="s">
        <v>188</v>
      </c>
      <c r="D43" s="32"/>
      <c r="E43" s="32"/>
    </row>
    <row r="44" spans="1:22" ht="23.25" hidden="1" customHeight="1">
      <c r="A44" s="257">
        <v>1.9</v>
      </c>
      <c r="B44" s="259"/>
      <c r="C44" s="261"/>
      <c r="D44" s="32"/>
      <c r="E44" s="32"/>
    </row>
    <row r="45" spans="1:22" ht="23.25" hidden="1" customHeight="1">
      <c r="A45" s="262">
        <v>2</v>
      </c>
      <c r="B45" s="259"/>
      <c r="C45" s="261"/>
      <c r="D45" s="32"/>
      <c r="E45" s="32"/>
    </row>
    <row r="46" spans="1:22" ht="23.25" hidden="1" customHeight="1">
      <c r="A46" s="257">
        <v>2.1</v>
      </c>
      <c r="B46" s="259"/>
      <c r="C46" s="261"/>
      <c r="D46" s="32"/>
      <c r="E46" s="32"/>
    </row>
    <row r="47" spans="1:22" ht="21" hidden="1" customHeight="1">
      <c r="A47" s="257">
        <v>2.2000000000000002</v>
      </c>
      <c r="B47" s="259" t="s">
        <v>168</v>
      </c>
      <c r="C47" s="257" t="s">
        <v>39</v>
      </c>
      <c r="D47" s="32"/>
      <c r="E47" s="32"/>
    </row>
    <row r="48" spans="1:22" ht="21" hidden="1" customHeight="1">
      <c r="A48" s="257">
        <v>2.2999999999999998</v>
      </c>
      <c r="B48" s="259" t="s">
        <v>168</v>
      </c>
      <c r="C48" s="257" t="s">
        <v>52</v>
      </c>
      <c r="D48" s="32"/>
      <c r="E48" s="32"/>
    </row>
    <row r="49" spans="1:22" ht="21" hidden="1" customHeight="1">
      <c r="A49" s="257">
        <v>2.4</v>
      </c>
      <c r="B49" s="259" t="s">
        <v>168</v>
      </c>
      <c r="C49" s="257" t="s">
        <v>169</v>
      </c>
      <c r="D49" s="32"/>
      <c r="E49" s="32"/>
    </row>
    <row r="50" spans="1:22" ht="24" hidden="1" customHeight="1">
      <c r="A50" s="257">
        <v>2.5</v>
      </c>
      <c r="B50" s="259" t="s">
        <v>168</v>
      </c>
      <c r="C50" s="257" t="s">
        <v>170</v>
      </c>
      <c r="D50" s="32"/>
      <c r="E50" s="32"/>
    </row>
    <row r="51" spans="1:22" ht="24" hidden="1" customHeight="1">
      <c r="A51" s="257">
        <v>2.6</v>
      </c>
      <c r="B51" s="258" t="s">
        <v>171</v>
      </c>
      <c r="C51" s="257" t="s">
        <v>172</v>
      </c>
      <c r="D51" s="32"/>
      <c r="E51" s="32"/>
    </row>
    <row r="52" spans="1:22" ht="24" hidden="1" customHeight="1">
      <c r="A52" s="257">
        <v>2.7</v>
      </c>
      <c r="B52" s="259" t="s">
        <v>173</v>
      </c>
      <c r="C52" s="257" t="s">
        <v>174</v>
      </c>
      <c r="D52" s="32"/>
      <c r="E52" s="32"/>
    </row>
    <row r="53" spans="1:22" ht="24" hidden="1" customHeight="1">
      <c r="A53" s="257">
        <v>2.8</v>
      </c>
      <c r="B53" s="259"/>
      <c r="C53" s="261" t="s">
        <v>175</v>
      </c>
      <c r="D53" s="32"/>
      <c r="E53" s="32"/>
    </row>
    <row r="54" spans="1:22" s="246" customFormat="1" ht="33" hidden="1" customHeight="1">
      <c r="A54" s="257"/>
      <c r="B54" s="254" t="s">
        <v>181</v>
      </c>
      <c r="C54" s="31"/>
      <c r="D54" s="255">
        <f>SUM(D55:D58)</f>
        <v>0</v>
      </c>
      <c r="E54" s="32"/>
      <c r="F54" s="404">
        <f>SUM(D36:D53)</f>
        <v>1087.9000000000001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hidden="1" customHeight="1">
      <c r="A55" s="257">
        <v>1.1000000000000001</v>
      </c>
      <c r="B55" s="299"/>
      <c r="C55" s="300" t="s">
        <v>187</v>
      </c>
      <c r="D55" s="37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7">
        <v>1.2</v>
      </c>
      <c r="B56" s="271"/>
      <c r="C56" s="257" t="s">
        <v>177</v>
      </c>
      <c r="D56" s="32"/>
      <c r="E56" s="257"/>
    </row>
    <row r="57" spans="1:22" ht="24.75" hidden="1" customHeight="1">
      <c r="A57" s="257">
        <v>1.3</v>
      </c>
      <c r="B57" s="259" t="s">
        <v>173</v>
      </c>
      <c r="C57" s="257" t="s">
        <v>178</v>
      </c>
      <c r="D57" s="32"/>
      <c r="E57" s="32"/>
    </row>
    <row r="58" spans="1:22" ht="24.75" hidden="1" customHeight="1">
      <c r="A58" s="257">
        <v>1.4</v>
      </c>
      <c r="B58" s="259" t="s">
        <v>173</v>
      </c>
      <c r="C58" s="257" t="s">
        <v>179</v>
      </c>
      <c r="D58" s="32"/>
      <c r="E58" s="32"/>
    </row>
    <row r="59" spans="1:22" s="239" customFormat="1" ht="29.25" customHeight="1">
      <c r="A59" s="272"/>
      <c r="B59" s="266" t="s">
        <v>74</v>
      </c>
      <c r="C59" s="273"/>
      <c r="D59" s="274">
        <f>SUM(D36:D54)</f>
        <v>1087.9000000000001</v>
      </c>
      <c r="E59" s="275"/>
      <c r="F59" s="506">
        <f>+D59-D54</f>
        <v>1087.9000000000001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6" t="s">
        <v>182</v>
      </c>
    </row>
    <row r="62" spans="1:22" ht="59.25" customHeight="1">
      <c r="A62" s="277">
        <v>1</v>
      </c>
      <c r="B62" s="278" t="s">
        <v>244</v>
      </c>
      <c r="C62" s="274">
        <f>+'Dramakan hosqer'!C13</f>
        <v>1985.4</v>
      </c>
      <c r="D62" s="569" t="s">
        <v>183</v>
      </c>
      <c r="E62" s="570"/>
    </row>
    <row r="63" spans="1:22" ht="36.75" customHeight="1">
      <c r="A63" s="245"/>
      <c r="B63" s="246"/>
      <c r="C63" s="246"/>
    </row>
    <row r="64" spans="1:22" s="203" customFormat="1" ht="25.5" customHeight="1">
      <c r="A64" s="279"/>
      <c r="B64" s="238" t="s">
        <v>2</v>
      </c>
      <c r="C64" s="280"/>
      <c r="D64" s="571" t="str">
        <f>+'Ekamut-caxs'!C72</f>
        <v>Արմինե Մկրտչյան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79"/>
      <c r="B65" s="265"/>
      <c r="C65" s="281"/>
      <c r="D65" s="572" t="s">
        <v>98</v>
      </c>
      <c r="E65" s="57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79"/>
      <c r="B66" s="238" t="s">
        <v>6</v>
      </c>
      <c r="C66" s="280"/>
      <c r="D66" s="571" t="str">
        <f>+'Ekamut-caxs'!C74</f>
        <v>Գեղամ Հայրիյան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79"/>
      <c r="B67" s="282"/>
      <c r="C67" s="279" t="s">
        <v>1</v>
      </c>
      <c r="D67" s="572" t="s">
        <v>98</v>
      </c>
      <c r="E67" s="57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3" customFormat="1" ht="36" customHeight="1"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6" t="s">
        <v>72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>
      <c r="A2" s="547" t="str">
        <f>+'Ekamut-caxs'!A8</f>
        <v xml:space="preserve">«Երևանի հ․116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77" t="s">
        <v>245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>
      <c r="M4" s="412" t="s">
        <v>0</v>
      </c>
    </row>
    <row r="5" spans="1:14" ht="33.75" customHeight="1">
      <c r="A5" s="583" t="s">
        <v>147</v>
      </c>
      <c r="B5" s="585" t="s">
        <v>73</v>
      </c>
      <c r="C5" s="587" t="s">
        <v>226</v>
      </c>
      <c r="D5" s="578" t="s">
        <v>200</v>
      </c>
      <c r="E5" s="579"/>
      <c r="F5" s="579"/>
      <c r="G5" s="579"/>
      <c r="H5" s="579"/>
      <c r="I5" s="579"/>
      <c r="J5" s="579"/>
      <c r="K5" s="579"/>
      <c r="L5" s="580"/>
      <c r="M5" s="581" t="s">
        <v>150</v>
      </c>
    </row>
    <row r="6" spans="1:14" ht="79.5" customHeight="1">
      <c r="A6" s="584"/>
      <c r="B6" s="586"/>
      <c r="C6" s="588"/>
      <c r="D6" s="413" t="s">
        <v>219</v>
      </c>
      <c r="E6" s="414" t="s">
        <v>231</v>
      </c>
      <c r="F6" s="414" t="s">
        <v>232</v>
      </c>
      <c r="G6" s="414" t="s">
        <v>148</v>
      </c>
      <c r="H6" s="414" t="s">
        <v>203</v>
      </c>
      <c r="I6" s="414" t="s">
        <v>202</v>
      </c>
      <c r="J6" s="414" t="s">
        <v>123</v>
      </c>
      <c r="K6" s="415" t="s">
        <v>258</v>
      </c>
      <c r="L6" s="416" t="s">
        <v>201</v>
      </c>
      <c r="M6" s="582"/>
    </row>
    <row r="7" spans="1:14" ht="27.75" customHeight="1">
      <c r="A7" s="413">
        <v>1</v>
      </c>
      <c r="B7" s="417" t="s">
        <v>210</v>
      </c>
      <c r="C7" s="418">
        <v>36825.800000000003</v>
      </c>
      <c r="D7" s="419">
        <v>6982.6</v>
      </c>
      <c r="E7" s="420">
        <v>0</v>
      </c>
      <c r="F7" s="420">
        <v>0</v>
      </c>
      <c r="G7" s="420">
        <v>111.1</v>
      </c>
      <c r="H7" s="420">
        <v>702.3</v>
      </c>
      <c r="I7" s="420">
        <v>310</v>
      </c>
      <c r="J7" s="420">
        <v>48</v>
      </c>
      <c r="K7" s="420">
        <v>0</v>
      </c>
      <c r="L7" s="421">
        <v>0</v>
      </c>
      <c r="M7" s="422">
        <f>ROUND(SUM(C7:L7),1)</f>
        <v>44979.8</v>
      </c>
    </row>
    <row r="8" spans="1:14" ht="28.5" customHeight="1">
      <c r="A8" s="413">
        <v>1.1000000000000001</v>
      </c>
      <c r="B8" s="423" t="s">
        <v>123</v>
      </c>
      <c r="C8" s="424">
        <v>24</v>
      </c>
      <c r="D8" s="425" t="s">
        <v>191</v>
      </c>
      <c r="E8" s="426" t="s">
        <v>191</v>
      </c>
      <c r="F8" s="426" t="s">
        <v>191</v>
      </c>
      <c r="G8" s="426" t="s">
        <v>191</v>
      </c>
      <c r="H8" s="426" t="s">
        <v>191</v>
      </c>
      <c r="I8" s="426" t="s">
        <v>191</v>
      </c>
      <c r="J8" s="426" t="s">
        <v>191</v>
      </c>
      <c r="K8" s="426" t="s">
        <v>191</v>
      </c>
      <c r="L8" s="427" t="s">
        <v>191</v>
      </c>
      <c r="M8" s="428" t="s">
        <v>191</v>
      </c>
    </row>
    <row r="9" spans="1:14" ht="30" customHeight="1">
      <c r="A9" s="413">
        <v>1.2</v>
      </c>
      <c r="B9" s="423" t="s">
        <v>201</v>
      </c>
      <c r="C9" s="424">
        <v>0</v>
      </c>
      <c r="D9" s="425" t="s">
        <v>191</v>
      </c>
      <c r="E9" s="426" t="s">
        <v>191</v>
      </c>
      <c r="F9" s="426" t="s">
        <v>191</v>
      </c>
      <c r="G9" s="426" t="s">
        <v>191</v>
      </c>
      <c r="H9" s="426" t="s">
        <v>191</v>
      </c>
      <c r="I9" s="426" t="s">
        <v>191</v>
      </c>
      <c r="J9" s="426" t="s">
        <v>191</v>
      </c>
      <c r="K9" s="426" t="s">
        <v>191</v>
      </c>
      <c r="L9" s="427" t="s">
        <v>191</v>
      </c>
      <c r="M9" s="428" t="s">
        <v>191</v>
      </c>
    </row>
    <row r="10" spans="1:14" ht="35.25" customHeight="1">
      <c r="A10" s="413">
        <v>2</v>
      </c>
      <c r="B10" s="507" t="s">
        <v>95</v>
      </c>
      <c r="C10" s="429">
        <v>3</v>
      </c>
      <c r="D10" s="419">
        <v>0</v>
      </c>
      <c r="E10" s="426" t="s">
        <v>191</v>
      </c>
      <c r="F10" s="426" t="s">
        <v>191</v>
      </c>
      <c r="G10" s="426" t="s">
        <v>191</v>
      </c>
      <c r="H10" s="426" t="s">
        <v>191</v>
      </c>
      <c r="I10" s="426" t="s">
        <v>191</v>
      </c>
      <c r="J10" s="426" t="s">
        <v>191</v>
      </c>
      <c r="K10" s="426" t="s">
        <v>191</v>
      </c>
      <c r="L10" s="427" t="s">
        <v>191</v>
      </c>
      <c r="M10" s="422">
        <f>ROUND(SUM(C10:L10),1)</f>
        <v>3</v>
      </c>
    </row>
    <row r="11" spans="1:14" s="437" customFormat="1" ht="34.5" customHeight="1" thickBot="1">
      <c r="A11" s="430"/>
      <c r="B11" s="431" t="s">
        <v>74</v>
      </c>
      <c r="C11" s="432" t="s">
        <v>191</v>
      </c>
      <c r="D11" s="433" t="s">
        <v>191</v>
      </c>
      <c r="E11" s="434" t="s">
        <v>191</v>
      </c>
      <c r="F11" s="434" t="s">
        <v>191</v>
      </c>
      <c r="G11" s="434" t="s">
        <v>191</v>
      </c>
      <c r="H11" s="434" t="s">
        <v>191</v>
      </c>
      <c r="I11" s="434" t="s">
        <v>191</v>
      </c>
      <c r="J11" s="434" t="s">
        <v>191</v>
      </c>
      <c r="K11" s="434" t="s">
        <v>191</v>
      </c>
      <c r="L11" s="435" t="s">
        <v>191</v>
      </c>
      <c r="M11" s="436">
        <f>ROUND(SUM(M7:M10),1)</f>
        <v>44982.8</v>
      </c>
    </row>
    <row r="12" spans="1:14" s="437" customFormat="1" ht="34.5" customHeight="1">
      <c r="A12" s="438"/>
      <c r="B12" s="439"/>
      <c r="C12" s="410"/>
      <c r="D12" s="440">
        <v>3491294</v>
      </c>
      <c r="E12" s="441">
        <f>+D12*2</f>
        <v>6982588</v>
      </c>
      <c r="F12" s="441"/>
      <c r="G12" s="441"/>
      <c r="H12" s="442"/>
      <c r="I12" s="442"/>
      <c r="J12" s="443"/>
      <c r="K12" s="442"/>
      <c r="L12" s="441"/>
      <c r="M12" s="444"/>
      <c r="N12" s="439"/>
    </row>
    <row r="13" spans="1:14" s="445" customFormat="1" ht="21" customHeight="1">
      <c r="B13" s="446"/>
      <c r="C13" s="446"/>
      <c r="D13" s="447"/>
      <c r="E13" s="448"/>
      <c r="F13" s="448"/>
      <c r="G13" s="449"/>
      <c r="H13" s="194"/>
      <c r="I13" s="194"/>
      <c r="J13" s="447"/>
      <c r="K13" s="591"/>
      <c r="L13" s="591"/>
      <c r="M13" s="450"/>
    </row>
    <row r="14" spans="1:14" s="438" customFormat="1" ht="69" customHeight="1">
      <c r="B14" s="573" t="s">
        <v>206</v>
      </c>
      <c r="C14" s="574"/>
      <c r="D14" s="575"/>
      <c r="G14" s="447"/>
      <c r="H14" s="447"/>
      <c r="I14" s="573" t="s">
        <v>205</v>
      </c>
      <c r="J14" s="575"/>
      <c r="K14" s="447"/>
      <c r="L14" s="447"/>
      <c r="M14" s="447"/>
    </row>
    <row r="15" spans="1:14" s="438" customFormat="1" ht="48" customHeight="1">
      <c r="B15" s="451" t="s">
        <v>186</v>
      </c>
      <c r="C15" s="452" t="s">
        <v>233</v>
      </c>
      <c r="D15" s="452" t="s">
        <v>234</v>
      </c>
      <c r="G15" s="453"/>
      <c r="H15" s="454"/>
      <c r="I15" s="451" t="s">
        <v>186</v>
      </c>
      <c r="J15" s="452" t="s">
        <v>204</v>
      </c>
      <c r="K15" s="453"/>
      <c r="L15" s="453"/>
      <c r="M15" s="454"/>
    </row>
    <row r="16" spans="1:14" s="455" customFormat="1" ht="39.75" customHeight="1">
      <c r="B16" s="456">
        <v>93600</v>
      </c>
      <c r="C16" s="457">
        <f>ROUND(4*B16*2/1000,1)</f>
        <v>748.8</v>
      </c>
      <c r="D16" s="457">
        <f>350.1/5*2</f>
        <v>140.04000000000002</v>
      </c>
      <c r="G16" s="458"/>
      <c r="H16" s="459"/>
      <c r="I16" s="460">
        <v>93600</v>
      </c>
      <c r="J16" s="461">
        <f>725.5/12*2</f>
        <v>120.91666666666667</v>
      </c>
      <c r="K16" s="458"/>
      <c r="L16" s="458"/>
      <c r="M16" s="459"/>
    </row>
    <row r="17" spans="1:13" s="27" customFormat="1" ht="24" customHeight="1">
      <c r="D17" s="462"/>
      <c r="E17" s="463"/>
      <c r="F17" s="463"/>
      <c r="G17" s="463"/>
      <c r="H17" s="442"/>
      <c r="I17" s="442"/>
      <c r="J17" s="464"/>
      <c r="K17" s="458"/>
      <c r="L17" s="458"/>
      <c r="M17" s="465"/>
    </row>
    <row r="18" spans="1:13" s="27" customFormat="1" ht="19.5" customHeight="1">
      <c r="A18" s="466"/>
      <c r="B18" s="466"/>
      <c r="C18" s="467"/>
      <c r="D18" s="466"/>
      <c r="E18" s="466"/>
      <c r="F18" s="466"/>
      <c r="G18" s="466"/>
      <c r="H18" s="466"/>
      <c r="I18" s="466"/>
      <c r="J18" s="466"/>
      <c r="K18" s="466"/>
      <c r="L18" s="466"/>
      <c r="M18" s="466"/>
    </row>
    <row r="19" spans="1:13" s="470" customFormat="1" ht="24" customHeight="1">
      <c r="A19" s="468"/>
      <c r="B19" s="469" t="s">
        <v>2</v>
      </c>
      <c r="C19" s="469"/>
      <c r="E19" s="471"/>
      <c r="F19" s="472"/>
      <c r="G19" s="472"/>
      <c r="H19" s="592" t="str">
        <f>+'Ekamut-caxs'!C72</f>
        <v>Արմինե Մկրտչյան</v>
      </c>
      <c r="I19" s="592"/>
      <c r="J19" s="592"/>
      <c r="K19" s="473"/>
      <c r="L19" s="468"/>
      <c r="M19" s="468"/>
    </row>
    <row r="20" spans="1:13" s="474" customFormat="1" ht="17.25" customHeight="1">
      <c r="B20" s="475"/>
      <c r="C20" s="475"/>
      <c r="E20" s="476" t="s">
        <v>97</v>
      </c>
      <c r="F20" s="477"/>
      <c r="G20" s="478"/>
      <c r="H20" s="590" t="s">
        <v>98</v>
      </c>
      <c r="I20" s="590"/>
      <c r="J20" s="590"/>
      <c r="K20" s="477"/>
    </row>
    <row r="21" spans="1:13" s="470" customFormat="1" ht="24.75" customHeight="1">
      <c r="B21" s="479" t="s">
        <v>6</v>
      </c>
      <c r="C21" s="479"/>
      <c r="E21" s="480"/>
      <c r="F21" s="481"/>
      <c r="G21" s="481"/>
      <c r="H21" s="589" t="str">
        <f>+'Ekamut-caxs'!C74</f>
        <v>Գեղամ Հայրիյան</v>
      </c>
      <c r="I21" s="589"/>
      <c r="J21" s="589"/>
      <c r="K21" s="482"/>
    </row>
    <row r="22" spans="1:13" s="474" customFormat="1" ht="18.75" customHeight="1">
      <c r="E22" s="476" t="s">
        <v>97</v>
      </c>
      <c r="F22" s="477"/>
      <c r="G22" s="478"/>
      <c r="H22" s="590" t="s">
        <v>98</v>
      </c>
      <c r="I22" s="590"/>
      <c r="J22" s="590"/>
      <c r="K22" s="477"/>
    </row>
    <row r="23" spans="1:13" s="483" customFormat="1" ht="15.6">
      <c r="D23" s="48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2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600" t="s">
        <v>72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2" customFormat="1" ht="21.75" customHeight="1">
      <c r="A2" s="601" t="str">
        <f>+'Ekamut-caxs'!A8:D8</f>
        <v xml:space="preserve">«Երևանի հ․116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2" customFormat="1" ht="21" customHeight="1">
      <c r="A3" s="601" t="s">
        <v>99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/>
    <row r="5" spans="1:13" s="170" customFormat="1" ht="24.75" customHeight="1">
      <c r="A5" s="603" t="s">
        <v>120</v>
      </c>
      <c r="B5" s="605" t="s">
        <v>100</v>
      </c>
      <c r="C5" s="597" t="s">
        <v>101</v>
      </c>
      <c r="D5" s="598"/>
      <c r="E5" s="598"/>
      <c r="F5" s="599"/>
      <c r="G5" s="607" t="s">
        <v>102</v>
      </c>
      <c r="H5" s="607"/>
      <c r="I5" s="607"/>
      <c r="J5" s="607"/>
      <c r="K5" s="597" t="s">
        <v>138</v>
      </c>
      <c r="L5" s="598"/>
      <c r="M5" s="599"/>
    </row>
    <row r="6" spans="1:13" s="174" customFormat="1" ht="51" customHeight="1">
      <c r="A6" s="604"/>
      <c r="B6" s="606"/>
      <c r="C6" s="171" t="s">
        <v>222</v>
      </c>
      <c r="D6" s="172" t="s">
        <v>223</v>
      </c>
      <c r="E6" s="172" t="s">
        <v>246</v>
      </c>
      <c r="F6" s="173" t="s">
        <v>247</v>
      </c>
      <c r="G6" s="172" t="s">
        <v>225</v>
      </c>
      <c r="H6" s="222" t="s">
        <v>223</v>
      </c>
      <c r="I6" s="172" t="s">
        <v>248</v>
      </c>
      <c r="J6" s="222" t="s">
        <v>247</v>
      </c>
      <c r="K6" s="172" t="s">
        <v>222</v>
      </c>
      <c r="L6" s="172" t="s">
        <v>246</v>
      </c>
      <c r="M6" s="173" t="s">
        <v>247</v>
      </c>
    </row>
    <row r="7" spans="1:13" ht="19.5" customHeight="1">
      <c r="A7" s="164">
        <v>1</v>
      </c>
      <c r="B7" s="229" t="s">
        <v>103</v>
      </c>
      <c r="C7" s="315" t="s">
        <v>224</v>
      </c>
      <c r="D7" s="306" t="s">
        <v>224</v>
      </c>
      <c r="E7" s="318">
        <v>6586</v>
      </c>
      <c r="F7" s="308">
        <v>915454</v>
      </c>
      <c r="G7" s="321" t="s">
        <v>224</v>
      </c>
      <c r="H7" s="306" t="s">
        <v>224</v>
      </c>
      <c r="I7" s="318">
        <v>5938.1</v>
      </c>
      <c r="J7" s="309">
        <v>279012.40000000002</v>
      </c>
      <c r="K7" s="368" t="s">
        <v>224</v>
      </c>
      <c r="L7" s="318">
        <v>102</v>
      </c>
      <c r="M7" s="310">
        <f>+L7*200.47</f>
        <v>20447.939999999999</v>
      </c>
    </row>
    <row r="8" spans="1:13" ht="19.5" customHeight="1">
      <c r="A8" s="164">
        <v>2</v>
      </c>
      <c r="B8" s="229" t="s">
        <v>104</v>
      </c>
      <c r="C8" s="315" t="s">
        <v>224</v>
      </c>
      <c r="D8" s="306" t="s">
        <v>224</v>
      </c>
      <c r="E8" s="318">
        <v>5317</v>
      </c>
      <c r="F8" s="308">
        <v>739063</v>
      </c>
      <c r="G8" s="321" t="s">
        <v>224</v>
      </c>
      <c r="H8" s="306" t="s">
        <v>224</v>
      </c>
      <c r="I8" s="318">
        <v>4670.5</v>
      </c>
      <c r="J8" s="309">
        <v>246172.14</v>
      </c>
      <c r="K8" s="368" t="s">
        <v>224</v>
      </c>
      <c r="L8" s="318">
        <v>103</v>
      </c>
      <c r="M8" s="310">
        <f t="shared" ref="M8:M18" si="0">+L8*200.47</f>
        <v>20648.41</v>
      </c>
    </row>
    <row r="9" spans="1:13" ht="19.5" customHeight="1">
      <c r="A9" s="164">
        <v>3</v>
      </c>
      <c r="B9" s="229" t="s">
        <v>105</v>
      </c>
      <c r="C9" s="315" t="s">
        <v>224</v>
      </c>
      <c r="D9" s="306" t="s">
        <v>224</v>
      </c>
      <c r="E9" s="318">
        <v>5181</v>
      </c>
      <c r="F9" s="308">
        <v>720159</v>
      </c>
      <c r="G9" s="321" t="s">
        <v>224</v>
      </c>
      <c r="H9" s="306" t="s">
        <v>224</v>
      </c>
      <c r="I9" s="318">
        <v>5160.72</v>
      </c>
      <c r="J9" s="309">
        <v>272475.51</v>
      </c>
      <c r="K9" s="368" t="s">
        <v>224</v>
      </c>
      <c r="L9" s="318">
        <v>144</v>
      </c>
      <c r="M9" s="310">
        <f t="shared" si="0"/>
        <v>28867.68</v>
      </c>
    </row>
    <row r="10" spans="1:13" ht="19.5" customHeight="1">
      <c r="A10" s="164">
        <v>4</v>
      </c>
      <c r="B10" s="229" t="s">
        <v>106</v>
      </c>
      <c r="C10" s="316" t="s">
        <v>224</v>
      </c>
      <c r="D10" s="307" t="s">
        <v>224</v>
      </c>
      <c r="E10" s="318">
        <v>15</v>
      </c>
      <c r="F10" s="308">
        <v>2155.5</v>
      </c>
      <c r="G10" s="321" t="s">
        <v>224</v>
      </c>
      <c r="H10" s="311" t="s">
        <v>224</v>
      </c>
      <c r="I10" s="318">
        <v>4610.5</v>
      </c>
      <c r="J10" s="309">
        <v>244963.54</v>
      </c>
      <c r="K10" s="368" t="s">
        <v>224</v>
      </c>
      <c r="L10" s="318">
        <v>139</v>
      </c>
      <c r="M10" s="310">
        <f t="shared" si="0"/>
        <v>27865.329999999998</v>
      </c>
    </row>
    <row r="11" spans="1:13" ht="19.5" customHeight="1">
      <c r="A11" s="164">
        <v>5</v>
      </c>
      <c r="B11" s="229" t="s">
        <v>107</v>
      </c>
      <c r="C11" s="316" t="s">
        <v>224</v>
      </c>
      <c r="D11" s="307" t="s">
        <v>224</v>
      </c>
      <c r="E11" s="318">
        <v>0</v>
      </c>
      <c r="F11" s="308">
        <v>0</v>
      </c>
      <c r="G11" s="321" t="s">
        <v>224</v>
      </c>
      <c r="H11" s="311" t="s">
        <v>224</v>
      </c>
      <c r="I11" s="318">
        <v>3513.36</v>
      </c>
      <c r="J11" s="309">
        <v>186188.29</v>
      </c>
      <c r="K11" s="368" t="s">
        <v>224</v>
      </c>
      <c r="L11" s="318">
        <v>149</v>
      </c>
      <c r="M11" s="310">
        <f t="shared" si="0"/>
        <v>29870.03</v>
      </c>
    </row>
    <row r="12" spans="1:13" ht="19.5" customHeight="1">
      <c r="A12" s="164">
        <v>6</v>
      </c>
      <c r="B12" s="229" t="s">
        <v>108</v>
      </c>
      <c r="C12" s="316" t="s">
        <v>224</v>
      </c>
      <c r="D12" s="307" t="s">
        <v>224</v>
      </c>
      <c r="E12" s="318">
        <v>0</v>
      </c>
      <c r="F12" s="308">
        <v>0</v>
      </c>
      <c r="G12" s="321" t="s">
        <v>224</v>
      </c>
      <c r="H12" s="311" t="s">
        <v>224</v>
      </c>
      <c r="I12" s="318">
        <v>3410.24</v>
      </c>
      <c r="J12" s="309">
        <v>179185.84</v>
      </c>
      <c r="K12" s="368" t="s">
        <v>224</v>
      </c>
      <c r="L12" s="318">
        <v>163</v>
      </c>
      <c r="M12" s="310">
        <f t="shared" si="0"/>
        <v>32676.61</v>
      </c>
    </row>
    <row r="13" spans="1:13" ht="19.5" customHeight="1">
      <c r="A13" s="164">
        <v>7</v>
      </c>
      <c r="B13" s="229" t="s">
        <v>109</v>
      </c>
      <c r="C13" s="316" t="s">
        <v>224</v>
      </c>
      <c r="D13" s="307" t="s">
        <v>224</v>
      </c>
      <c r="E13" s="318">
        <v>0</v>
      </c>
      <c r="F13" s="308">
        <v>0</v>
      </c>
      <c r="G13" s="321" t="s">
        <v>224</v>
      </c>
      <c r="H13" s="311" t="s">
        <v>224</v>
      </c>
      <c r="I13" s="318">
        <v>2918.92</v>
      </c>
      <c r="J13" s="309">
        <v>152708.64000000001</v>
      </c>
      <c r="K13" s="368" t="s">
        <v>224</v>
      </c>
      <c r="L13" s="318">
        <v>160</v>
      </c>
      <c r="M13" s="310">
        <f t="shared" si="0"/>
        <v>32075.200000000001</v>
      </c>
    </row>
    <row r="14" spans="1:13" ht="19.5" customHeight="1">
      <c r="A14" s="164">
        <v>8</v>
      </c>
      <c r="B14" s="230" t="s">
        <v>110</v>
      </c>
      <c r="C14" s="316" t="s">
        <v>224</v>
      </c>
      <c r="D14" s="307" t="s">
        <v>224</v>
      </c>
      <c r="E14" s="318">
        <v>0</v>
      </c>
      <c r="F14" s="308">
        <v>0</v>
      </c>
      <c r="G14" s="321" t="s">
        <v>224</v>
      </c>
      <c r="H14" s="311" t="s">
        <v>224</v>
      </c>
      <c r="I14" s="318">
        <v>3003.42</v>
      </c>
      <c r="J14" s="309">
        <v>156979.5</v>
      </c>
      <c r="K14" s="368" t="s">
        <v>224</v>
      </c>
      <c r="L14" s="318">
        <v>182</v>
      </c>
      <c r="M14" s="310">
        <f t="shared" si="0"/>
        <v>36485.54</v>
      </c>
    </row>
    <row r="15" spans="1:13" ht="19.5" customHeight="1">
      <c r="A15" s="164">
        <v>9</v>
      </c>
      <c r="B15" s="230" t="s">
        <v>111</v>
      </c>
      <c r="C15" s="316" t="s">
        <v>224</v>
      </c>
      <c r="D15" s="307" t="s">
        <v>224</v>
      </c>
      <c r="E15" s="318">
        <v>7</v>
      </c>
      <c r="F15" s="308">
        <v>1005.9</v>
      </c>
      <c r="G15" s="321" t="s">
        <v>224</v>
      </c>
      <c r="H15" s="311" t="s">
        <v>224</v>
      </c>
      <c r="I15" s="318">
        <v>3647.34</v>
      </c>
      <c r="J15" s="309">
        <v>191589.14</v>
      </c>
      <c r="K15" s="368" t="s">
        <v>224</v>
      </c>
      <c r="L15" s="318">
        <v>164</v>
      </c>
      <c r="M15" s="310">
        <f t="shared" si="0"/>
        <v>32877.08</v>
      </c>
    </row>
    <row r="16" spans="1:13" ht="19.5" customHeight="1">
      <c r="A16" s="164">
        <v>10</v>
      </c>
      <c r="B16" s="230" t="s">
        <v>112</v>
      </c>
      <c r="C16" s="316" t="s">
        <v>224</v>
      </c>
      <c r="D16" s="307" t="s">
        <v>224</v>
      </c>
      <c r="E16" s="318">
        <v>682</v>
      </c>
      <c r="F16" s="308">
        <v>98003.4</v>
      </c>
      <c r="G16" s="320" t="s">
        <v>224</v>
      </c>
      <c r="H16" s="311" t="s">
        <v>224</v>
      </c>
      <c r="I16" s="318">
        <v>4403.96</v>
      </c>
      <c r="J16" s="309">
        <v>232872.98</v>
      </c>
      <c r="K16" s="368" t="s">
        <v>224</v>
      </c>
      <c r="L16" s="318">
        <v>152</v>
      </c>
      <c r="M16" s="310">
        <f t="shared" si="0"/>
        <v>30471.439999999999</v>
      </c>
    </row>
    <row r="17" spans="1:13" ht="19.5" customHeight="1">
      <c r="A17" s="164">
        <v>11</v>
      </c>
      <c r="B17" s="230" t="s">
        <v>113</v>
      </c>
      <c r="C17" s="316">
        <v>3724</v>
      </c>
      <c r="D17" s="307">
        <v>517636</v>
      </c>
      <c r="E17" s="535">
        <v>5952</v>
      </c>
      <c r="F17" s="308">
        <f>+E17*143.7</f>
        <v>855302.39999999991</v>
      </c>
      <c r="G17" s="320">
        <v>4728.8599999999997</v>
      </c>
      <c r="H17" s="311">
        <v>221348.7</v>
      </c>
      <c r="I17" s="535">
        <v>5161</v>
      </c>
      <c r="J17" s="309">
        <f>+I17*53.48</f>
        <v>276010.27999999997</v>
      </c>
      <c r="K17" s="368">
        <v>132</v>
      </c>
      <c r="L17" s="318">
        <v>164</v>
      </c>
      <c r="M17" s="310">
        <f t="shared" si="0"/>
        <v>32877.08</v>
      </c>
    </row>
    <row r="18" spans="1:13" ht="19.5" customHeight="1">
      <c r="A18" s="164">
        <v>12</v>
      </c>
      <c r="B18" s="230" t="s">
        <v>114</v>
      </c>
      <c r="C18" s="316">
        <v>6062</v>
      </c>
      <c r="D18" s="307">
        <v>702182</v>
      </c>
      <c r="E18" s="318">
        <f>+MAX(C18,E8)</f>
        <v>6062</v>
      </c>
      <c r="F18" s="308">
        <f>+E18*143.7</f>
        <v>871109.39999999991</v>
      </c>
      <c r="G18" s="320">
        <v>4671.22</v>
      </c>
      <c r="H18" s="311">
        <v>218682.34</v>
      </c>
      <c r="I18" s="318">
        <f>+MAX(G18,I8)</f>
        <v>4671.22</v>
      </c>
      <c r="J18" s="309">
        <f>+I18*53.48</f>
        <v>249816.8456</v>
      </c>
      <c r="K18" s="368">
        <v>119</v>
      </c>
      <c r="L18" s="318">
        <v>152</v>
      </c>
      <c r="M18" s="310">
        <f t="shared" si="0"/>
        <v>30471.439999999999</v>
      </c>
    </row>
    <row r="19" spans="1:13" ht="32.25" customHeight="1" thickBot="1">
      <c r="A19" s="231"/>
      <c r="B19" s="237" t="s">
        <v>96</v>
      </c>
      <c r="C19" s="317">
        <f t="shared" ref="C19:K19" si="1">SUM(C7:C18)</f>
        <v>9786</v>
      </c>
      <c r="D19" s="312">
        <f t="shared" si="1"/>
        <v>1219818</v>
      </c>
      <c r="E19" s="319">
        <f t="shared" si="1"/>
        <v>29802</v>
      </c>
      <c r="F19" s="313">
        <f>SUM(F7:F18)</f>
        <v>4202252.5999999996</v>
      </c>
      <c r="G19" s="322">
        <f>SUM(G7:G18)</f>
        <v>9400.08</v>
      </c>
      <c r="H19" s="312">
        <f>SUM(H7:H18)</f>
        <v>440031.04000000004</v>
      </c>
      <c r="I19" s="319">
        <f>SUM(I7:I18)</f>
        <v>51109.279999999992</v>
      </c>
      <c r="J19" s="314">
        <f>SUM(J7:J18)</f>
        <v>2667975.1056000004</v>
      </c>
      <c r="K19" s="317">
        <f t="shared" si="1"/>
        <v>251</v>
      </c>
      <c r="L19" s="319">
        <f>SUM(L7:L18)</f>
        <v>1774</v>
      </c>
      <c r="M19" s="313">
        <f>SUM(M7:M18)</f>
        <v>355633.78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4202.3</v>
      </c>
      <c r="G20" s="290"/>
      <c r="H20" s="209"/>
      <c r="I20" s="290"/>
      <c r="J20" s="209">
        <f>ROUND(J19/1000,1)</f>
        <v>2668</v>
      </c>
      <c r="K20" s="290"/>
      <c r="L20" s="290"/>
      <c r="M20" s="209">
        <f>ROUND(M19/1000,1)</f>
        <v>355.6</v>
      </c>
    </row>
    <row r="21" spans="1:13" ht="18.75" customHeight="1" thickBot="1">
      <c r="A21" s="226"/>
      <c r="B21" s="602" t="s">
        <v>195</v>
      </c>
      <c r="C21" s="602"/>
      <c r="D21" s="602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142</v>
      </c>
      <c r="C22" s="234" t="s">
        <v>143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5"/>
      <c r="D23" s="395"/>
      <c r="E23" s="395"/>
      <c r="F23" s="308"/>
      <c r="G23" s="396"/>
      <c r="H23" s="395"/>
      <c r="I23" s="395"/>
      <c r="J23" s="310"/>
      <c r="K23" s="396"/>
      <c r="L23" s="395"/>
      <c r="M23" s="310"/>
    </row>
    <row r="24" spans="1:13" ht="23.25" customHeight="1">
      <c r="A24" s="212">
        <v>2</v>
      </c>
      <c r="B24" s="205"/>
      <c r="C24" s="395"/>
      <c r="D24" s="395"/>
      <c r="E24" s="395"/>
      <c r="F24" s="308"/>
      <c r="G24" s="396"/>
      <c r="H24" s="395"/>
      <c r="I24" s="395"/>
      <c r="J24" s="310"/>
      <c r="K24" s="396"/>
      <c r="L24" s="395"/>
      <c r="M24" s="310"/>
    </row>
    <row r="25" spans="1:13" s="174" customFormat="1" ht="23.25" customHeight="1">
      <c r="A25" s="164">
        <v>3</v>
      </c>
      <c r="B25" s="206"/>
      <c r="C25" s="397"/>
      <c r="D25" s="397"/>
      <c r="E25" s="397"/>
      <c r="F25" s="398"/>
      <c r="G25" s="399"/>
      <c r="H25" s="397"/>
      <c r="I25" s="397"/>
      <c r="J25" s="398"/>
      <c r="K25" s="399"/>
      <c r="L25" s="397"/>
      <c r="M25" s="398"/>
    </row>
    <row r="26" spans="1:13" s="162" customFormat="1" ht="24" customHeight="1">
      <c r="A26" s="213"/>
      <c r="B26" s="207" t="s">
        <v>74</v>
      </c>
      <c r="C26" s="400"/>
      <c r="D26" s="400"/>
      <c r="E26" s="400"/>
      <c r="F26" s="401">
        <f>SUM(F23:F25)</f>
        <v>0</v>
      </c>
      <c r="G26" s="402"/>
      <c r="H26" s="400"/>
      <c r="I26" s="400"/>
      <c r="J26" s="401">
        <f>SUM(J23:J25)</f>
        <v>0</v>
      </c>
      <c r="K26" s="402"/>
      <c r="L26" s="400"/>
      <c r="M26" s="401">
        <f>SUM(M23:M25)</f>
        <v>0</v>
      </c>
    </row>
    <row r="27" spans="1:13" s="162" customFormat="1" ht="27" customHeight="1" thickBot="1">
      <c r="A27" s="214"/>
      <c r="B27" s="217" t="s">
        <v>144</v>
      </c>
      <c r="C27" s="312"/>
      <c r="D27" s="312"/>
      <c r="E27" s="312"/>
      <c r="F27" s="313">
        <f>+F20-F26</f>
        <v>4202.3</v>
      </c>
      <c r="G27" s="394"/>
      <c r="H27" s="312"/>
      <c r="I27" s="312"/>
      <c r="J27" s="313">
        <f>J20-J26</f>
        <v>2668</v>
      </c>
      <c r="K27" s="394"/>
      <c r="L27" s="312"/>
      <c r="M27" s="313">
        <f>M20-M26</f>
        <v>355.6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145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94"/>
      <c r="H30" s="594"/>
      <c r="I30" s="303"/>
      <c r="J30" s="596" t="str">
        <f>+'Ekamut-caxs'!C72</f>
        <v>Արմինե Մկրտչյան</v>
      </c>
      <c r="K30" s="596"/>
      <c r="M30" s="166"/>
    </row>
    <row r="31" spans="1:13" s="162" customFormat="1">
      <c r="C31" s="169"/>
      <c r="D31" s="169"/>
      <c r="E31" s="168"/>
      <c r="F31" s="168"/>
      <c r="G31" s="595" t="s">
        <v>97</v>
      </c>
      <c r="H31" s="595"/>
      <c r="I31" s="304"/>
      <c r="J31" s="595" t="s">
        <v>115</v>
      </c>
      <c r="K31" s="595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596"/>
      <c r="H32" s="596"/>
      <c r="I32" s="179"/>
      <c r="J32" s="596" t="str">
        <f>+'Ekamut-caxs'!C74</f>
        <v>Գեղամ Հայրիյան</v>
      </c>
      <c r="K32" s="596"/>
    </row>
    <row r="33" spans="3:13" s="162" customFormat="1">
      <c r="C33" s="165"/>
      <c r="D33" s="165"/>
      <c r="G33" s="595" t="s">
        <v>97</v>
      </c>
      <c r="H33" s="595"/>
      <c r="I33" s="304"/>
      <c r="J33" s="595" t="s">
        <v>115</v>
      </c>
      <c r="K33" s="595"/>
    </row>
    <row r="34" spans="3:13">
      <c r="F34" s="180" t="s">
        <v>1</v>
      </c>
    </row>
    <row r="35" spans="3:13" ht="16.5" customHeight="1">
      <c r="C35" s="163" t="s">
        <v>116</v>
      </c>
      <c r="E35" s="163" t="s">
        <v>117</v>
      </c>
      <c r="F35" s="163" t="s">
        <v>256</v>
      </c>
      <c r="I35" s="485" t="s">
        <v>118</v>
      </c>
      <c r="J35" s="486" t="s">
        <v>249</v>
      </c>
      <c r="K35" s="486"/>
      <c r="L35" s="486" t="s">
        <v>250</v>
      </c>
      <c r="M35" s="486" t="s">
        <v>251</v>
      </c>
    </row>
    <row r="36" spans="3:13" ht="16.5" customHeight="1">
      <c r="C36" s="163" t="s">
        <v>119</v>
      </c>
      <c r="E36" s="163" t="s">
        <v>117</v>
      </c>
      <c r="F36" s="163" t="s">
        <v>257</v>
      </c>
      <c r="I36" s="593" t="s">
        <v>252</v>
      </c>
      <c r="J36" s="593"/>
      <c r="K36" s="486"/>
      <c r="L36" s="593" t="s">
        <v>253</v>
      </c>
      <c r="M36" s="593"/>
    </row>
    <row r="37" spans="3:13">
      <c r="I37" s="593"/>
      <c r="J37" s="593"/>
      <c r="K37" s="486"/>
      <c r="L37" s="593"/>
      <c r="M37" s="593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3" customFormat="1" ht="24" customHeight="1">
      <c r="A1" s="610" t="s">
        <v>72</v>
      </c>
      <c r="B1" s="610"/>
      <c r="C1" s="610"/>
      <c r="D1" s="610"/>
      <c r="E1" s="610"/>
    </row>
    <row r="2" spans="1:14" ht="23.25" customHeight="1">
      <c r="A2" s="611" t="str">
        <f>+'Ekamut-caxs'!A8:D8</f>
        <v xml:space="preserve">«Երևանի հ․116 մսուր-մանկապարտեզ» ՀՈԱԿ-ի </v>
      </c>
      <c r="B2" s="611"/>
      <c r="C2" s="611"/>
      <c r="D2" s="611"/>
      <c r="E2" s="611"/>
    </row>
    <row r="3" spans="1:14" ht="28.5" customHeight="1">
      <c r="A3" s="611" t="s">
        <v>254</v>
      </c>
      <c r="B3" s="611"/>
      <c r="C3" s="611"/>
      <c r="D3" s="611"/>
      <c r="E3" s="611"/>
    </row>
    <row r="5" spans="1:14">
      <c r="E5" s="373" t="s">
        <v>141</v>
      </c>
    </row>
    <row r="6" spans="1:14" ht="54" customHeight="1">
      <c r="A6" s="374" t="s">
        <v>3</v>
      </c>
      <c r="B6" s="374" t="s">
        <v>100</v>
      </c>
      <c r="C6" s="374" t="s">
        <v>207</v>
      </c>
      <c r="D6" s="374" t="s">
        <v>211</v>
      </c>
      <c r="E6" s="374" t="s">
        <v>212</v>
      </c>
    </row>
    <row r="7" spans="1:14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4" ht="24.75" customHeight="1">
      <c r="A8" s="375">
        <v>1</v>
      </c>
      <c r="B8" s="376" t="s">
        <v>221</v>
      </c>
      <c r="C8" s="349">
        <v>54354</v>
      </c>
      <c r="D8" s="349">
        <v>35</v>
      </c>
      <c r="E8" s="349">
        <v>12737.3</v>
      </c>
    </row>
    <row r="9" spans="1:14" s="384" customFormat="1" ht="25.5" customHeight="1">
      <c r="A9" s="380">
        <v>2</v>
      </c>
      <c r="B9" s="381" t="s">
        <v>213</v>
      </c>
      <c r="C9" s="382">
        <v>5106</v>
      </c>
      <c r="D9" s="382">
        <v>25</v>
      </c>
      <c r="E9" s="382">
        <v>1707.2</v>
      </c>
      <c r="F9" s="383" t="s">
        <v>262</v>
      </c>
      <c r="L9" s="384">
        <v>149</v>
      </c>
      <c r="M9" s="384">
        <v>152</v>
      </c>
      <c r="N9" s="384">
        <f>+M9*28+850</f>
        <v>5106</v>
      </c>
    </row>
    <row r="10" spans="1:14" s="384" customFormat="1" ht="25.5" customHeight="1">
      <c r="A10" s="380">
        <v>3</v>
      </c>
      <c r="B10" s="381" t="s">
        <v>208</v>
      </c>
      <c r="C10" s="382">
        <v>5190</v>
      </c>
      <c r="D10" s="382">
        <v>25</v>
      </c>
      <c r="E10" s="382">
        <v>1707.2</v>
      </c>
      <c r="F10" s="383" t="s">
        <v>262</v>
      </c>
      <c r="M10" s="384">
        <v>155</v>
      </c>
      <c r="N10" s="384">
        <f>+M10*28+850</f>
        <v>5190</v>
      </c>
    </row>
    <row r="11" spans="1:14" s="203" customFormat="1" ht="31.5" customHeight="1">
      <c r="A11" s="377"/>
      <c r="B11" s="378" t="s">
        <v>209</v>
      </c>
      <c r="C11" s="379">
        <f>ROUND(SUM(C8:C10),1)</f>
        <v>64650</v>
      </c>
      <c r="D11" s="379">
        <f t="shared" ref="D11:E11" si="0">ROUND(SUM(D8:D10),1)</f>
        <v>85</v>
      </c>
      <c r="E11" s="379">
        <f t="shared" si="0"/>
        <v>16151.7</v>
      </c>
      <c r="H11" s="203">
        <v>160</v>
      </c>
      <c r="I11" s="203">
        <f>+H11*485*22</f>
        <v>1707200</v>
      </c>
    </row>
    <row r="13" spans="1:14" ht="51" customHeight="1">
      <c r="B13" s="612" t="s">
        <v>214</v>
      </c>
      <c r="C13" s="612"/>
      <c r="D13" s="612"/>
      <c r="E13" s="612"/>
    </row>
    <row r="18" spans="2:5" ht="20.25" customHeight="1">
      <c r="B18" s="161" t="s">
        <v>2</v>
      </c>
      <c r="C18" s="161"/>
      <c r="D18" s="613" t="str">
        <f>+'Ekamut-caxs'!C72</f>
        <v>Արմինե Մկրտչյան</v>
      </c>
      <c r="E18" s="613"/>
    </row>
    <row r="19" spans="2:5" ht="18.75" customHeight="1">
      <c r="B19" s="161" t="s">
        <v>4</v>
      </c>
      <c r="D19" s="608" t="s">
        <v>5</v>
      </c>
      <c r="E19" s="608"/>
    </row>
    <row r="20" spans="2:5" ht="18.75" customHeight="1">
      <c r="B20" s="161"/>
      <c r="D20" s="408"/>
      <c r="E20" s="408"/>
    </row>
    <row r="21" spans="2:5" ht="18.75" customHeight="1">
      <c r="B21" s="161" t="s">
        <v>6</v>
      </c>
      <c r="D21" s="609" t="str">
        <f>+'Ekamut-caxs'!C74</f>
        <v>Գեղամ Հայրիյան</v>
      </c>
      <c r="E21" s="609"/>
    </row>
    <row r="22" spans="2:5" ht="23.25" customHeight="1">
      <c r="D22" s="608" t="s">
        <v>5</v>
      </c>
      <c r="E22" s="608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4" workbookViewId="0">
      <selection activeCell="B18" sqref="B18"/>
    </sheetView>
  </sheetViews>
  <sheetFormatPr defaultColWidth="9.109375" defaultRowHeight="15"/>
  <cols>
    <col min="1" max="1" width="4.44140625" style="520" customWidth="1"/>
    <col min="2" max="2" width="60.88671875" style="509" customWidth="1"/>
    <col min="3" max="3" width="17.109375" style="509" customWidth="1"/>
    <col min="4" max="4" width="17.5546875" style="509" customWidth="1"/>
    <col min="5" max="16384" width="9.109375" style="509"/>
  </cols>
  <sheetData>
    <row r="1" spans="1:4" s="508" customFormat="1" ht="24" customHeight="1">
      <c r="A1" s="615" t="s">
        <v>72</v>
      </c>
      <c r="B1" s="615"/>
      <c r="C1" s="615"/>
      <c r="D1" s="615"/>
    </row>
    <row r="2" spans="1:4" ht="18">
      <c r="A2" s="616" t="str">
        <f>+'Ekamut-caxs'!A8:D8</f>
        <v xml:space="preserve">«Երևանի հ․116 մսուր-մանկապարտեզ» ՀՈԱԿ-ի </v>
      </c>
      <c r="B2" s="616"/>
      <c r="C2" s="616"/>
      <c r="D2" s="616"/>
    </row>
    <row r="3" spans="1:4" ht="18">
      <c r="A3" s="616" t="s">
        <v>255</v>
      </c>
      <c r="B3" s="616"/>
      <c r="C3" s="616"/>
      <c r="D3" s="616"/>
    </row>
    <row r="6" spans="1:4" ht="59.25" customHeight="1">
      <c r="A6" s="510" t="s">
        <v>3</v>
      </c>
      <c r="B6" s="510" t="s">
        <v>130</v>
      </c>
      <c r="C6" s="510" t="s">
        <v>131</v>
      </c>
      <c r="D6" s="510" t="s">
        <v>259</v>
      </c>
    </row>
    <row r="7" spans="1:4" s="513" customFormat="1" ht="36.75" customHeight="1">
      <c r="A7" s="511">
        <v>1</v>
      </c>
      <c r="B7" s="512" t="s">
        <v>132</v>
      </c>
      <c r="C7" s="511">
        <f>SUM(C8:C10)</f>
        <v>2</v>
      </c>
      <c r="D7" s="511">
        <f>SUM(D8:D10)</f>
        <v>40</v>
      </c>
    </row>
    <row r="8" spans="1:4" ht="25.5" customHeight="1">
      <c r="A8" s="514">
        <v>1.1000000000000001</v>
      </c>
      <c r="B8" s="515" t="s">
        <v>264</v>
      </c>
      <c r="C8" s="514">
        <v>1</v>
      </c>
      <c r="D8" s="514">
        <v>20</v>
      </c>
    </row>
    <row r="9" spans="1:4" ht="25.5" customHeight="1">
      <c r="A9" s="514">
        <v>1.2</v>
      </c>
      <c r="B9" s="515" t="s">
        <v>133</v>
      </c>
      <c r="C9" s="514">
        <v>1</v>
      </c>
      <c r="D9" s="514">
        <v>20</v>
      </c>
    </row>
    <row r="10" spans="1:4" ht="25.5" customHeight="1">
      <c r="A10" s="514">
        <v>1.3</v>
      </c>
      <c r="B10" s="515"/>
      <c r="C10" s="514"/>
      <c r="D10" s="514"/>
    </row>
    <row r="11" spans="1:4" s="513" customFormat="1" ht="31.5" customHeight="1">
      <c r="A11" s="511">
        <v>2</v>
      </c>
      <c r="B11" s="516" t="s">
        <v>134</v>
      </c>
      <c r="C11" s="511">
        <f>SUM(C12:C14)</f>
        <v>2</v>
      </c>
      <c r="D11" s="511">
        <f>SUM(D12:D14)</f>
        <v>56</v>
      </c>
    </row>
    <row r="12" spans="1:4" ht="21.75" customHeight="1">
      <c r="A12" s="514">
        <v>2.1</v>
      </c>
      <c r="B12" s="515" t="s">
        <v>265</v>
      </c>
      <c r="C12" s="514">
        <v>1</v>
      </c>
      <c r="D12" s="514">
        <v>27</v>
      </c>
    </row>
    <row r="13" spans="1:4" ht="21.75" customHeight="1">
      <c r="A13" s="514">
        <v>2.2000000000000002</v>
      </c>
      <c r="B13" s="515" t="s">
        <v>266</v>
      </c>
      <c r="C13" s="514">
        <v>1</v>
      </c>
      <c r="D13" s="514">
        <v>29</v>
      </c>
    </row>
    <row r="14" spans="1:4" ht="21.75" customHeight="1">
      <c r="A14" s="514">
        <v>2.2999999999999998</v>
      </c>
      <c r="B14" s="515"/>
      <c r="C14" s="514"/>
      <c r="D14" s="514"/>
    </row>
    <row r="15" spans="1:4" s="513" customFormat="1" ht="39.75" customHeight="1">
      <c r="A15" s="511">
        <v>3</v>
      </c>
      <c r="B15" s="512" t="s">
        <v>135</v>
      </c>
      <c r="C15" s="511">
        <f>SUM(C16:C18)</f>
        <v>2</v>
      </c>
      <c r="D15" s="511">
        <f>SUM(D16:D18)</f>
        <v>47</v>
      </c>
    </row>
    <row r="16" spans="1:4" ht="23.25" customHeight="1">
      <c r="A16" s="514">
        <v>3.1</v>
      </c>
      <c r="B16" s="517" t="s">
        <v>267</v>
      </c>
      <c r="C16" s="514">
        <v>1</v>
      </c>
      <c r="D16" s="514">
        <v>23</v>
      </c>
    </row>
    <row r="17" spans="1:4" ht="23.25" customHeight="1">
      <c r="A17" s="514">
        <v>3.2</v>
      </c>
      <c r="B17" s="517" t="s">
        <v>268</v>
      </c>
      <c r="C17" s="514">
        <v>1</v>
      </c>
      <c r="D17" s="514">
        <v>24</v>
      </c>
    </row>
    <row r="18" spans="1:4" ht="23.25" customHeight="1">
      <c r="A18" s="514">
        <v>3.3</v>
      </c>
      <c r="B18" s="517"/>
      <c r="C18" s="514"/>
      <c r="D18" s="514"/>
    </row>
    <row r="19" spans="1:4" s="513" customFormat="1" ht="35.25" customHeight="1">
      <c r="A19" s="511">
        <v>4</v>
      </c>
      <c r="B19" s="512" t="s">
        <v>136</v>
      </c>
      <c r="C19" s="511">
        <f>SUM(C20:C22)</f>
        <v>2</v>
      </c>
      <c r="D19" s="511">
        <f>SUM(D20:D22)</f>
        <v>61</v>
      </c>
    </row>
    <row r="20" spans="1:4" ht="23.25" customHeight="1">
      <c r="A20" s="514">
        <v>4.0999999999999996</v>
      </c>
      <c r="B20" s="517" t="s">
        <v>269</v>
      </c>
      <c r="C20" s="514">
        <v>1</v>
      </c>
      <c r="D20" s="514">
        <v>30</v>
      </c>
    </row>
    <row r="21" spans="1:4" ht="23.25" customHeight="1">
      <c r="A21" s="514">
        <v>4.2</v>
      </c>
      <c r="B21" s="517" t="s">
        <v>270</v>
      </c>
      <c r="C21" s="514">
        <v>1</v>
      </c>
      <c r="D21" s="514">
        <v>31</v>
      </c>
    </row>
    <row r="22" spans="1:4" ht="23.25" customHeight="1">
      <c r="A22" s="514">
        <v>4.3</v>
      </c>
      <c r="B22" s="517"/>
      <c r="C22" s="514"/>
      <c r="D22" s="514"/>
    </row>
    <row r="23" spans="1:4" s="513" customFormat="1" ht="31.5" customHeight="1">
      <c r="A23" s="511"/>
      <c r="B23" s="512" t="s">
        <v>74</v>
      </c>
      <c r="C23" s="511">
        <f>C7+C11+C15+C19</f>
        <v>8</v>
      </c>
      <c r="D23" s="511">
        <f>D7+D11+D15+D19</f>
        <v>204</v>
      </c>
    </row>
    <row r="24" spans="1:4" s="513" customFormat="1" ht="25.5" customHeight="1">
      <c r="A24" s="518"/>
      <c r="B24" s="519"/>
      <c r="C24" s="518"/>
      <c r="D24" s="518"/>
    </row>
    <row r="25" spans="1:4" s="513" customFormat="1" ht="45.75" customHeight="1">
      <c r="A25" s="518"/>
      <c r="B25" s="523" t="s">
        <v>260</v>
      </c>
      <c r="C25" s="511">
        <v>200</v>
      </c>
      <c r="D25" s="518"/>
    </row>
    <row r="26" spans="1:4" ht="30.75" customHeight="1"/>
    <row r="27" spans="1:4" ht="18">
      <c r="B27" s="521" t="s">
        <v>2</v>
      </c>
      <c r="C27" s="617" t="str">
        <f>+'Ekamut-caxs'!C72</f>
        <v>Արմինե Մկրտչյան</v>
      </c>
      <c r="D27" s="617"/>
    </row>
    <row r="28" spans="1:4" ht="15.75" customHeight="1">
      <c r="B28" s="522" t="s">
        <v>4</v>
      </c>
      <c r="C28" s="614" t="s">
        <v>5</v>
      </c>
      <c r="D28" s="614"/>
    </row>
    <row r="29" spans="1:4" ht="27" customHeight="1">
      <c r="B29" s="513" t="s">
        <v>6</v>
      </c>
      <c r="C29" s="617" t="str">
        <f>+'Ekamut-caxs'!C74</f>
        <v>Գեղամ Հայրիյան</v>
      </c>
      <c r="D29" s="617"/>
    </row>
    <row r="30" spans="1:4">
      <c r="C30" s="614" t="s">
        <v>5</v>
      </c>
      <c r="D30" s="614"/>
    </row>
    <row r="31" spans="1:4">
      <c r="B31" s="520" t="s">
        <v>137</v>
      </c>
      <c r="C31" s="520"/>
      <c r="D31" s="52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bH+IXBUnZkwUfi/0qHdhrfCT7aaO70JG9twKAsevKnY=</DigestValue>
    </Reference>
    <Reference Type="http://www.w3.org/2000/09/xmldsig#Object" URI="#idOfficeObject">
      <DigestMethod Algorithm="http://www.w3.org/2001/04/xmlenc#sha256"/>
      <DigestValue>EbYQ7gepamJ8WdUwXcX9ZFgS8+htmOjbRJ8MKCGhOTs=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uSkPIXXurLuFdJWPuJpdOXVov0rCDhFbpViu3B19cjw=</DigestValue>
    </Reference>
    <Reference Type="http://www.w3.org/2000/09/xmldsig#Object" URI="#idValidSigLnImg">
      <DigestMethod Algorithm="http://www.w3.org/2001/04/xmlenc#sha256"/>
      <DigestValue>J+Dm2olo/FVAPLlT8SaZgKsxppNeCgJge2ub5wwSsFM=</DigestValue>
    </Reference>
    <Reference Type="http://www.w3.org/2000/09/xmldsig#Object" URI="#idInvalidSigLnImg">
      <DigestMethod Algorithm="http://www.w3.org/2001/04/xmlenc#sha256"/>
      <DigestValue>67vSYSikKJE0hGBrOcMkbfMyyc8Vi1ocUeCNm5N36Ws=</DigestValue>
    </Reference>
  </SignedInfo>
  <SignatureValue>gS1gKQKnQs03f1huDwl5b5Mq+CGShixa9zh/E0srZI95RjQjcloDQiMUwBnI/K1H6mNCF2vdoX4j
HQ5vMMhQyXd4gH3gyFQPPW3ra4Nc0FTiI0dIY5ps5ETHaT4BKHHh2ttIYdFyCc/ImsXYFVbEStEK
A5Xjb/ASieln3GwfudenhvigfvnK+RRR9J328DnUeny2tWdGxfnkelezpR8z0h3xBeIOmTBh5elY
OZ3hj1JIp3WRXv9uqjHuI+VEiCBe7+qQtm3j2a0ROMp8y//yXdzxv1SDcw8veqDIYSyg4UkljYSu
L1CLzpcy/MZJvXNEQS3z10uqq7HvNyzqzsICew==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H9zsWeCP65/Sv79EPZI5ZexMumvfh4/LaMPLzcese5U=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2FM0z2JImsDCOfc+m8DMqQ7yPBND97xwTQAksK1oekM=</DigestValue>
      </Reference>
      <Reference URI="/xl/drawings/vmlDrawing2.vml?ContentType=application/vnd.openxmlformats-officedocument.vmlDrawing">
        <DigestMethod Algorithm="http://www.w3.org/2001/04/xmlenc#sha256"/>
        <DigestValue>PKA6f65gvFleC10kLbylLjttJSL5WuWvWxg3H2+TQN0=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fR3yeMnN217nVjgajJ7DEcxV3KxKISEgksw1sqwiKwk=</DigestValue>
      </Reference>
      <Reference URI="/xl/styles.xml?ContentType=application/vnd.openxmlformats-officedocument.spreadsheetml.styles+xml">
        <DigestMethod Algorithm="http://www.w3.org/2001/04/xmlenc#sha256"/>
        <DigestValue>FXsf2Wx7Vm5JTudtuWojE4ycKd13llW5rYNJtcCqqPk=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DqXY9BsfBsG1UlvZDxZcp2t5ITQLd879CEO47xH6CFk=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dXufgtONtVAkafXoyGY3UOYfQTpKblc1PMjv6rxyBhw=</DigestValue>
      </Reference>
      <Reference URI="/xl/worksheets/sheet2.xml?ContentType=application/vnd.openxmlformats-officedocument.spreadsheetml.worksheet+xml">
        <DigestMethod Algorithm="http://www.w3.org/2001/04/xmlenc#sha256"/>
        <DigestValue>yi0Z3KQtUCEdJyvvPGhRszoVTAggd6UygIxlCClvhus=</DigestValue>
      </Reference>
      <Reference URI="/xl/worksheets/sheet3.xml?ContentType=application/vnd.openxmlformats-officedocument.spreadsheetml.worksheet+xml">
        <DigestMethod Algorithm="http://www.w3.org/2001/04/xmlenc#sha256"/>
        <DigestValue>TwasA6WRyV+mvaaQ5UBiXh/diLLMub0gIh3mC5CxOjk=</DigestValue>
      </Reference>
      <Reference URI="/xl/worksheets/sheet4.xml?ContentType=application/vnd.openxmlformats-officedocument.spreadsheetml.worksheet+xml">
        <DigestMethod Algorithm="http://www.w3.org/2001/04/xmlenc#sha256"/>
        <DigestValue>8MRLGOu4fXEixLhwBYaP/IjyW0GxRMPgzaRAIl6lSZQ=</DigestValue>
      </Reference>
      <Reference URI="/xl/worksheets/sheet5.xml?ContentType=application/vnd.openxmlformats-officedocument.spreadsheetml.worksheet+xml">
        <DigestMethod Algorithm="http://www.w3.org/2001/04/xmlenc#sha256"/>
        <DigestValue>vXFrS7x7wbxoC/HUslThdvlAV8eYuhDWzKKvjmOPH7U=</DigestValue>
      </Reference>
      <Reference URI="/xl/worksheets/sheet6.xml?ContentType=application/vnd.openxmlformats-officedocument.spreadsheetml.worksheet+xml">
        <DigestMethod Algorithm="http://www.w3.org/2001/04/xmlenc#sha256"/>
        <DigestValue>qfLg0OHbi6u56QYxVHSOrVGmSD0ZBGZvTQ20aJ/eaeU=</DigestValue>
      </Reference>
      <Reference URI="/xl/worksheets/sheet7.xml?ContentType=application/vnd.openxmlformats-officedocument.spreadsheetml.worksheet+xml">
        <DigestMethod Algorithm="http://www.w3.org/2001/04/xmlenc#sha256"/>
        <DigestValue>fCm8HfQTT6ZFhM40f6sobIiCneSt58crj7JmN4/Yh14=</DigestValue>
      </Reference>
      <Reference URI="/xl/worksheets/sheet8.xml?ContentType=application/vnd.openxmlformats-officedocument.spreadsheetml.worksheet+xml">
        <DigestMethod Algorithm="http://www.w3.org/2001/04/xmlenc#sha256"/>
        <DigestValue>ssnS1XBDrkOcaFlf6QMENjGxknsOrY8pV+7GdjFnfug=</DigestValue>
      </Reference>
      <Reference URI="/xl/worksheets/sheet9.xml?ContentType=application/vnd.openxmlformats-officedocument.spreadsheetml.worksheet+xml">
        <DigestMethod Algorithm="http://www.w3.org/2001/04/xmlenc#sha256"/>
        <DigestValue>6YiInAAi08hHy//8shZ1u/xMv3XP9/aOLHRTK/UT6Mk=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{6A85E43A-E370-4A1A-822D-A463D38FB0EF}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2022-12-29T10:31:19Z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ivAKjKrwDO/FN33GKNd3jIrwDhDQoNAAAAAKjSxwCo0scAdq4NcAAAAACQjpwJbMivAAAAAAAAAAAAAAAAAAAAAABg18cAAAAAAAAAAAAAAAAAAAAAAAAAAAAAAAAAAAAAAAAAAAAAAAAANjaqdAAAAAAYyq8A6ftTdwAArwAAAAAA9ftTd98manT1////AAAAAAAAAAAAAAAAkAEAALMpanS0yK8A3a9zdwAAFnaoyK8AAAAAALDIrwAAAAAAAAAAAGG4cncAAAAACQAAAMjJrwDIya8AAAIAAPz///8BAAAAAAAAAAAAAAAAAAAAAAAAAAAAAADIsZ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NWQXAADHAL0ts24pMGtoKviqdFhhzgAoAgAA0Ad6AAgCAADQB3oAZAAAAAwNrwAIAgAA2PZjF1CESBPw/3oXAAAAAAAAAAAAAHoAAgAAAAAAAABBAAAAAAB6AHwCegAAAAAA/AEAACwTegAAAAAAAADHACgTegAAAIl30AavAK5eiXdgM2QXrl6JdwAAAAAAAAAAEATIABAEyADkBq8AHy+nbgAAxwAAAAAA/AEAAPQGrwDdLqduAAAAAAcAAAAAAAAAYbhyd/wBAAAHAAAAHAivABwIrwAAAgAA/P///wEAAAAAAAAAAAAAAAAAAADIs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0XwAavAKQIrwDO/FN3ZKHHAAAAAAAnDgpYOwAAAH8AAAAAAAAABQAAAO4AAAA4WF8TAAAAAHAjTxMAAAAA4MYBAeA0TxMAAAAAcCNPE7CSuG4DAAAAuJK4bgEAAAAo3IcXvGrrbr0ts24pMGtoKviqdFhhzgAUCK8A6ftTdwAArwACAAAA9ftTdwwNrwDg////AAAAAAAAAAAAAAAAkAEAAAAAAAEAAAAAYQByAGkAYQBsAAAAAAAAAAAAAAAAAAAABgAAAAAAAABhuHJ3AAAAAAYAAADEB68AxAevAAACAAD8////AQAAAAAAAAAAAAAAAAAAAMix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q8AraZUd5gQAADQoa8AcQshMHELMAAAAAAA/////5gQUP//////qCEAAApQCgBcIo0XAAAAAHELMP//////qCEAACEwAQBgAUAXAAAAAJw9pXZ5RFJ3cQshMJSAkBcBAAAA/////wAAAADA1IEaPKavAAAAAADA1IEaAACYGopEUndgAUAXcQshMAEAAACUgJAXwNSBGgAAAAAAAAAAcQswADymrwBxCzD//////6ghAAAhMAEAYAFAFwAAAACOJFZ3cQshMLhAnRcKAAAA/////wAAAAAQAAAAAwEAAKdqAQAcAAABcQshM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IrwCoyq8AzvxTd9xijXd4yK8A4Q0KDQAAAACo0scAqNLHAHauDXAAAAAAkI6cCWzIrwAAAAAAAAAAAAAAAAAAAAAAYNfHAAAAAAAAAAAAAAAAAAAAAAAAAAAAAAAAAAAAAAAAAAAAAAAAADY2qnQAAAAAGMqvAOn7U3cAAK8AAAAAAPX7U3ffJmp09f///wAAAAAAAAAAAAAAAJABAACzKWp0tMivAN2vc3cAABZ2qMivAAAAAACwyK8AAAAAAAAAAABhuHJ3AAAAAAkAAADIya8AyMmvAAACAAD8////AQAAAAAAAAAAAAAAAAAAAAAAAAAAAAAAyLG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NWQXAADHAL0ts24pMGtoKviqdFhhzgAoAgAA0Ad6AAgCAADQB3oAZAAAAAwNrwAIAgAA2PZjF1CESBPw/3oXAAAAAAAAAAAAAHoAAgAAAAAAAABBAAAAAAB6AHwCegAAAAAA/AEAACwTegAAAAAAAADHACgTegAAAIl30AavAK5eiXdgM2QXrl6JdwAAAAAAAAAAEATIABAEyADkBq8AHy+nbgAAxwAAAAAA/AEAAPQGrwDdLqduAAAAAAcAAAAAAAAAYbhyd/wBAAAHAAAAHAivABwIrwAAAgAA/P///wEAAAAAAAAAAAAAAAAAAADIs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0XwAavAKQIrwDO/FN3ZKHHAAAAAAAnDgpYOwAAAH8AAAAAAAAABQAAAO4AAAA4WF8TAAAAAHAjTxMAAAAA4MYBAeA0TxMAAAAAcCNPE7CSuG4DAAAAuJK4bgEAAAAo3IcXvGrrbr0ts24pMGtoKviqdFhhzgAUCK8A6ftTdwAArwACAAAA9ftTdwwNrwDg////AAAAAAAAAAAAAAAAkAEAAAAAAAEAAAAAYQByAGkAYQBsAAAAAAAAAAAAAAAAAAAABgAAAAAAAABhuHJ3AAAAAAYAAADEB68AxAevAAACAAD8////AQAAAAAAAAAAAAAAAAAAAMixm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q8AraZUd5gQAADQoa8Azwshys8LygAAAAAAXk7FbpgQUP//////qCEAAApQCgBcIo0XAAAAAM8Lyv//////qCEAACHKAQBgAUAXAAAAAJw9pXZ5RFJ3zwshypSAkBcBAAAA/////wAAAABQGIEaPKavAAAAAABQGIEaAACYGopEUndgAUAXzwshygEAAACUgJAXUBiBGgAAAAAAAAAAzwvKADymrwDPC8r//////6ghAAAhygEAYAFAFwAAAACOJFZ3zwshyjDeixcRAAAA/////wAAAAAQAAAAAwEAAKdqAQAcAAABzwshy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5WiYzPEYGXhej0Yt1Gk3aflfl3+SbK1XQgknewizuF4=</DigestValue>
    </Reference>
    <Reference Type="http://www.w3.org/2000/09/xmldsig#Object" URI="#idOfficeObject">
      <DigestMethod Algorithm="http://www.w3.org/2001/04/xmlenc#sha256"/>
      <DigestValue>rYgkDU5c3PMucyfOPN8GhPoHrn62iyf5IoMBMgQ/K/c=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gQ+g6vDg9Pxs+F7MMKP25Sj/Egjxvc3ZBIdC8ZJmVkE=</DigestValue>
    </Reference>
    <Reference Type="http://www.w3.org/2000/09/xmldsig#Object" URI="#idValidSigLnImg">
      <DigestMethod Algorithm="http://www.w3.org/2001/04/xmlenc#sha256"/>
      <DigestValue>yRDunv1kPMs8OauXCf1MhTi1vEwixS55FTLTWNnp9DM=</DigestValue>
    </Reference>
    <Reference Type="http://www.w3.org/2000/09/xmldsig#Object" URI="#idInvalidSigLnImg">
      <DigestMethod Algorithm="http://www.w3.org/2001/04/xmlenc#sha256"/>
      <DigestValue>IYBcHmCtQqkqD+yFpQg0dBzSpcn4wKmjUdeKawq26AQ=</DigestValue>
    </Reference>
  </SignedInfo>
  <SignatureValue>OP9ScPmMqPlgvYDq5wVsWjSqXAAMiMMpW+EQHbn46uXG0jJpU73/zt+c6OwT4QmECIaTU4Kk1W17
5ESevgM4vQRpR+Q7O58Xg8uz985qdW+ABXOMV49bXi6Xzk2kj3ujPBtJ3ebI52QiLqjbos2z3/DA
JpPdLnkvHiYySt/+YSmKptzkJLjmVrefZu6VnDlEC57aoIErExxbSbV9cDJGB8w3Cw/tJK0YDRW3
LmWMGPUEp/+Lbc1C3H6mztpIH52Q97mPdtschqeLMvGnGQdwdGHtenVCRCW84oERssWpYyj6fRCS
peRxdrHnSHOs+uXt2czS0fYAHE6TslOrRDlYWA==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H9zsWeCP65/Sv79EPZI5ZexMumvfh4/LaMPLzcese5U=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2FM0z2JImsDCOfc+m8DMqQ7yPBND97xwTQAksK1oekM=</DigestValue>
      </Reference>
      <Reference URI="/xl/drawings/vmlDrawing2.vml?ContentType=application/vnd.openxmlformats-officedocument.vmlDrawing">
        <DigestMethod Algorithm="http://www.w3.org/2001/04/xmlenc#sha256"/>
        <DigestValue>PKA6f65gvFleC10kLbylLjttJSL5WuWvWxg3H2+TQN0=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fR3yeMnN217nVjgajJ7DEcxV3KxKISEgksw1sqwiKwk=</DigestValue>
      </Reference>
      <Reference URI="/xl/styles.xml?ContentType=application/vnd.openxmlformats-officedocument.spreadsheetml.styles+xml">
        <DigestMethod Algorithm="http://www.w3.org/2001/04/xmlenc#sha256"/>
        <DigestValue>FXsf2Wx7Vm5JTudtuWojE4ycKd13llW5rYNJtcCqqPk=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DqXY9BsfBsG1UlvZDxZcp2t5ITQLd879CEO47xH6CFk=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dXufgtONtVAkafXoyGY3UOYfQTpKblc1PMjv6rxyBhw=</DigestValue>
      </Reference>
      <Reference URI="/xl/worksheets/sheet2.xml?ContentType=application/vnd.openxmlformats-officedocument.spreadsheetml.worksheet+xml">
        <DigestMethod Algorithm="http://www.w3.org/2001/04/xmlenc#sha256"/>
        <DigestValue>yi0Z3KQtUCEdJyvvPGhRszoVTAggd6UygIxlCClvhus=</DigestValue>
      </Reference>
      <Reference URI="/xl/worksheets/sheet3.xml?ContentType=application/vnd.openxmlformats-officedocument.spreadsheetml.worksheet+xml">
        <DigestMethod Algorithm="http://www.w3.org/2001/04/xmlenc#sha256"/>
        <DigestValue>TwasA6WRyV+mvaaQ5UBiXh/diLLMub0gIh3mC5CxOjk=</DigestValue>
      </Reference>
      <Reference URI="/xl/worksheets/sheet4.xml?ContentType=application/vnd.openxmlformats-officedocument.spreadsheetml.worksheet+xml">
        <DigestMethod Algorithm="http://www.w3.org/2001/04/xmlenc#sha256"/>
        <DigestValue>8MRLGOu4fXEixLhwBYaP/IjyW0GxRMPgzaRAIl6lSZQ=</DigestValue>
      </Reference>
      <Reference URI="/xl/worksheets/sheet5.xml?ContentType=application/vnd.openxmlformats-officedocument.spreadsheetml.worksheet+xml">
        <DigestMethod Algorithm="http://www.w3.org/2001/04/xmlenc#sha256"/>
        <DigestValue>vXFrS7x7wbxoC/HUslThdvlAV8eYuhDWzKKvjmOPH7U=</DigestValue>
      </Reference>
      <Reference URI="/xl/worksheets/sheet6.xml?ContentType=application/vnd.openxmlformats-officedocument.spreadsheetml.worksheet+xml">
        <DigestMethod Algorithm="http://www.w3.org/2001/04/xmlenc#sha256"/>
        <DigestValue>qfLg0OHbi6u56QYxVHSOrVGmSD0ZBGZvTQ20aJ/eaeU=</DigestValue>
      </Reference>
      <Reference URI="/xl/worksheets/sheet7.xml?ContentType=application/vnd.openxmlformats-officedocument.spreadsheetml.worksheet+xml">
        <DigestMethod Algorithm="http://www.w3.org/2001/04/xmlenc#sha256"/>
        <DigestValue>fCm8HfQTT6ZFhM40f6sobIiCneSt58crj7JmN4/Yh14=</DigestValue>
      </Reference>
      <Reference URI="/xl/worksheets/sheet8.xml?ContentType=application/vnd.openxmlformats-officedocument.spreadsheetml.worksheet+xml">
        <DigestMethod Algorithm="http://www.w3.org/2001/04/xmlenc#sha256"/>
        <DigestValue>ssnS1XBDrkOcaFlf6QMENjGxknsOrY8pV+7GdjFnfug=</DigestValue>
      </Reference>
      <Reference URI="/xl/worksheets/sheet9.xml?ContentType=application/vnd.openxmlformats-officedocument.spreadsheetml.worksheet+xml">
        <DigestMethod Algorithm="http://www.w3.org/2001/04/xmlenc#sha256"/>
        <DigestValue>6YiInAAi08hHy//8shZ1u/xMv3XP9/aOLHRTK/UT6Mk=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2022-12-29T10:31:39Z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{7838EF94-677F-4FA8-8EC8-B92EEB9E8DF4}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2022-12-29T10:31:39Z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ivAKjKrwDO/FN33GKNd3jIrwDhDQoNAAAAAKjSxwCo0scAdq4NcAAAAACQjpwJbMivAAAAAAAAAAAAAAAAAAAAAABg18cAAAAAAAAAAAAAAAAAAAAAAAAAAAAAAAAAAAAAAAAAAAAAAAAANjaqdAAAAAAYyq8A6ftTdwAArwAAAAAA9ftTd98manT1////AAAAAAAAAAAAAAAAkAEAALMpanS0yK8A3a9zdwAAFnaoyK8AAAAAALDIrwAAAAAAAAAAAGG4cncAAAAACQAAAMjJrwDIya8AAAIAAPz///8BAAAAAAAAAAAAAAAAAAAAAAAAAAAAAADIsZ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NWQXAADHAL0ts24pMGtoKviqdFhhzgAoAgAA0Ad6AAgCAADQB3oAZAAAAAwNrwAIAgAA2PZjF1CESBPw/3oXAAAAAAAAAAAAAHoAAgAAAAAAAABBAAAAAAB6AHwCegAAAAAA/AEAACwTegAAAAAAAADHACgTegAAAIl30AavAK5eiXdgM2QXrl6JdwAAAAAAAAAAEATIABAEyADkBq8AHy+nbgAAxwAAAAAA/AEAAPQGrwDdLqduAAAAAAcAAAAAAAAAYbhyd/wBAAAHAAAAHAivABwIrwAAAgAA/P///wEAAAAAAAAAAAAAAAAAAADIs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0XwAavAKQIrwDO/FN3ZKHHAAAAAAAnDgpYOwAAAH8AAAAAAAAABQAAAO4AAAA4WF8TAAAAAHAjTxMAAAAA4MYBAeA0TxMAAAAAcCNPE7CSuG4DAAAAuJK4bgEAAAAo3IcXvGrrbr0ts24pMGtoKviqdFhhzgAUCK8A6ftTdwAArwACAAAA9ftTdwwNrwDg////AAAAAAAAAAAAAAAAkAEAAAAAAAEAAAAAYQByAGkAYQBsAAAAAAAAAAAAAAAAAAAABgAAAAAAAABhuHJ3AAAAAAYAAADEB68AxAevAAACAAD8////AQAAAAAAAAAAAAAAAAAAAMix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a8AraZUd5gQAADwoK8Aow0h76MN7wAAAAAAXk7FbpgQUP//////qCEAAApQCgBcIo0XAAAAAKMN7///////qCEAACHvAQBACKocAAAAAJw9pXZ5RFJ3ow0h75SAkBcBAAAA/////wAAAACYvb8aXKWvAAAAAACYvb8aAACUGopEUndACKocow0h7wEAAACUgJAXmL2/GgAAAAAAAAAAow3vAFylrwCjDe///////6ghAAAh7wEAQAiqHAAAAACOJFZ3ow0h73DLfxcKAAAA/////wAAAAAQAAAAAwEAAKdqAQAcAAABow0h7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IrwCoyq8AzvxTd9xijXd4yK8A4Q0KDQAAAACo0scAqNLHAHauDXAAAAAAkI6cCWzIrwAAAAAAAAAAAAAAAAAAAAAAYNfHAAAAAAAAAAAAAAAAAAAAAAAAAAAAAAAAAAAAAAAAAAAAAAAAADY2qnQAAAAAGMqvAOn7U3cAAK8AAAAAAPX7U3ffJmp09f///wAAAAAAAAAAAAAAAJABAACzKWp0tMivAN2vc3cAABZ2qMivAAAAAACwyK8AAAAAAAAAAABhuHJ3AAAAAAkAAADIya8AyMmvAAACAAD8////AQAAAAAAAAAAAAAAAAAAAAAAAAAAAAAAyLG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NWQXAADHAL0ts24pMGtoKviqdFhhzgAoAgAA0Ad6AAgCAADQB3oAZAAAAAwNrwAIAgAA2PZjF1CESBPw/3oXAAAAAAAAAAAAAHoAAgAAAAAAAABBAAAAAAB6AHwCegAAAAAA/AEAACwTegAAAAAAAADHACgTegAAAIl30AavAK5eiXdgM2QXrl6JdwAAAAAAAAAAEATIABAEyADkBq8AHy+nbgAAxwAAAAAA/AEAAPQGrwDdLqduAAAAAAcAAAAAAAAAYbhyd/wBAAAHAAAAHAivABwIrwAAAgAA/P///wEAAAAAAAAAAAAAAAAAAADIs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0XwAavAKQIrwDO/FN3ZKHHAAAAAAAnDgpYOwAAAH8AAAAAAAAABQAAAO4AAAA4WF8TAAAAAHAjTxMAAAAA4MYBAeA0TxMAAAAAcCNPE7CSuG4DAAAAuJK4bgEAAAAo3IcXvGrrbr0ts24pMGtoKviqdFhhzgAUCK8A6ftTdwAArwACAAAA9ftTdwwNrwDg////AAAAAAAAAAAAAAAAkAEAAAAAAAEAAAAAYQByAGkAYQBsAAAAAAAAAAAAAAAAAAAABgAAAAAAAABhuHJ3AAAAAAYAAADEB68AxAevAAACAAD8////AQAAAAAAAAAAAAAAAAAAAMix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a8AraZUd5gQAADwoK8AlwwhWZcMWQAAAAAAXk7FbpgQUP//////qCEAAApQCgBcIo0XAAAAAJcMWf//////qCEAACFZAQBACKocAAAAAJw9pXZ5RFJ3lwwhWZSAkBcBAAAA/////wAAAABIAcAaXKWvAAAAAABIAcAaAACUGopEUndACKoclwwhWQEAAACUgJAXSAHAGgAAAAAAAAAAlwxZAFylrwCXDFn//////6ghAAAhWQEAQAiqHAAAAACOJFZ3lwwhWWjRkBcRAAAA/////wAAAAAQAAAAAwEAAKdqAQAcAAABlwwhW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2022-11-15T12:58:57Z</cp:lastPrinted>
  <dcterms:created xsi:type="dcterms:W3CDTF">1996-10-14T23:33:28Z</dcterms:created>
  <dcterms:modified xsi:type="dcterms:W3CDTF">2022-12-23T13:35:04Z</dcterms:modified>
</cp:coreProperties>
</file>